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2\Материалы заседания\Приложения к ДС\"/>
    </mc:Choice>
  </mc:AlternateContent>
  <xr:revisionPtr revIDLastSave="0" documentId="13_ncr:1_{AF8AC523-EF4F-4B49-82B7-19DC662473A6}" xr6:coauthVersionLast="45" xr6:coauthVersionMax="45" xr10:uidLastSave="{00000000-0000-0000-0000-000000000000}"/>
  <bookViews>
    <workbookView xWindow="-120" yWindow="-120" windowWidth="29040" windowHeight="15840" xr2:uid="{B205BDE1-3C32-4153-A916-4A6ACF70932E}"/>
  </bookViews>
  <sheets>
    <sheet name="КСГ тариф" sheetId="1" r:id="rId1"/>
  </sheets>
  <definedNames>
    <definedName name="_xlnm._FilterDatabase" localSheetId="0" hidden="1">'КСГ тариф'!$A$11:$P$263</definedName>
    <definedName name="_xlnm.Print_Titles" localSheetId="0">'КСГ тариф'!$11:$11</definedName>
    <definedName name="_xlnm.Print_Area" localSheetId="0">'КСГ тариф'!$A$1:$Q$266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" i="1" l="1"/>
  <c r="F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E1" authorId="0" shapeId="0" xr:uid="{C48085AC-9A2E-407F-9564-D69AD6DAFB36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Федеральный норматив</t>
        </r>
      </text>
    </comment>
    <comment ref="F1" authorId="0" shapeId="0" xr:uid="{D032486D-3AB8-487E-9007-53D3553B8344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коэф дифф</t>
        </r>
      </text>
    </comment>
    <comment ref="F2" authorId="0" shapeId="0" xr:uid="{2EBABBB8-6A7A-4988-A3D7-EF6661E1423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коэф доступности</t>
        </r>
      </text>
    </comment>
  </commentList>
</comments>
</file>

<file path=xl/sharedStrings.xml><?xml version="1.0" encoding="utf-8"?>
<sst xmlns="http://schemas.openxmlformats.org/spreadsheetml/2006/main" count="532" uniqueCount="517">
  <si>
    <t>Приложение №35</t>
  </si>
  <si>
    <t>к Тарифному соглашению на 2025 год</t>
  </si>
  <si>
    <t>(руб.)</t>
  </si>
  <si>
    <t>№</t>
  </si>
  <si>
    <t>КСГ</t>
  </si>
  <si>
    <t>Профиль, наименование КСГ</t>
  </si>
  <si>
    <t>1 уровень</t>
  </si>
  <si>
    <t>2 уровень</t>
  </si>
  <si>
    <t>1 подуровень</t>
  </si>
  <si>
    <t>2 подуровень</t>
  </si>
  <si>
    <t>3 подуровень</t>
  </si>
  <si>
    <t>4 подуровень</t>
  </si>
  <si>
    <t>с коэффициентом дифференциации*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</si>
  <si>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</si>
  <si>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</si>
  <si>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</si>
  <si>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</si>
  <si>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</si>
  <si>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</si>
  <si>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</si>
  <si>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</si>
  <si>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</si>
  <si>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</si>
  <si>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</si>
  <si>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</si>
  <si>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</si>
  <si>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</si>
  <si>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</si>
  <si>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</si>
  <si>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</si>
  <si>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</si>
  <si>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</si>
  <si>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</si>
  <si>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</si>
  <si>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</si>
  <si>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</si>
  <si>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</si>
  <si>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</si>
  <si>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</si>
  <si>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</si>
  <si>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</si>
  <si>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</si>
  <si>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</si>
  <si>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</si>
  <si>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</si>
  <si>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</si>
  <si>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</si>
  <si>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</si>
  <si>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</si>
  <si>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</si>
  <si>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</si>
  <si>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</si>
  <si>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</si>
  <si>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</si>
  <si>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</si>
  <si>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</si>
  <si>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</si>
  <si>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</si>
  <si>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</si>
  <si>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</si>
  <si>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</si>
  <si>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</si>
  <si>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</si>
  <si>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</si>
  <si>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</si>
  <si>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</si>
  <si>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</si>
  <si>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</si>
  <si>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</si>
  <si>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</si>
  <si>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</si>
  <si>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</si>
  <si>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</si>
  <si>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</si>
  <si>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</si>
  <si>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</si>
  <si>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</si>
  <si>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</si>
  <si>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</si>
  <si>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</si>
  <si>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</si>
  <si>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</si>
  <si>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</si>
  <si>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</si>
  <si>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</si>
  <si>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</si>
  <si>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</si>
  <si>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</si>
  <si>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</si>
  <si>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</si>
  <si>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</si>
  <si>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</si>
  <si>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</si>
  <si>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</si>
  <si>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</si>
  <si>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</si>
  <si>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</si>
  <si>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</si>
  <si>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</si>
  <si>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</si>
  <si>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</si>
  <si>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</si>
  <si>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</si>
  <si>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</si>
  <si>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</si>
  <si>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</si>
  <si>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</si>
  <si>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</si>
  <si>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</si>
  <si>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</si>
  <si>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</si>
  <si>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</si>
  <si>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</si>
  <si>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</si>
  <si>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</si>
  <si>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</si>
  <si>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</si>
  <si>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</si>
  <si>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</si>
  <si>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</si>
  <si>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</si>
  <si>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</si>
  <si>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</si>
  <si>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</si>
  <si>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</si>
  <si>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</si>
  <si>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</si>
  <si>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</si>
  <si>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</si>
  <si>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</si>
  <si>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</si>
  <si>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</si>
  <si>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</si>
  <si>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</si>
  <si>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</si>
  <si>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</si>
  <si>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</si>
  <si>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</si>
  <si>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</si>
  <si>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</si>
  <si>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</si>
  <si>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</si>
  <si>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</si>
  <si>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</si>
  <si>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</si>
  <si>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</si>
  <si>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</si>
  <si>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</si>
  <si>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</si>
  <si>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</si>
  <si>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</si>
  <si>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</si>
  <si>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</si>
  <si>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</si>
  <si>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</si>
  <si>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</si>
  <si>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</si>
  <si>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</si>
  <si>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</si>
  <si>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</si>
  <si>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</si>
  <si>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</si>
  <si>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</si>
  <si>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</si>
  <si>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</si>
  <si>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</si>
  <si>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</si>
  <si>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</si>
  <si>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</si>
  <si>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</si>
  <si>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</si>
  <si>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</si>
  <si>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</si>
  <si>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</si>
  <si>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</si>
  <si>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</si>
  <si>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</si>
  <si>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</si>
  <si>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</si>
  <si>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</si>
  <si>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</si>
  <si>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</si>
  <si>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</si>
  <si>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</si>
  <si>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</si>
  <si>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</si>
  <si>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</si>
  <si>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</si>
  <si>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</si>
  <si>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</si>
  <si>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</si>
  <si>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</si>
  <si>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</si>
  <si>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</si>
  <si>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</si>
  <si>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</si>
  <si>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</si>
  <si>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</si>
  <si>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</si>
  <si>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</si>
  <si>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</si>
  <si>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</si>
  <si>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</si>
  <si>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</si>
  <si>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</si>
  <si>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</si>
  <si>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</si>
  <si>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</si>
  <si>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</si>
  <si>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</si>
  <si>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</si>
  <si>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</si>
  <si>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</si>
  <si>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</si>
  <si>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</si>
  <si>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</si>
  <si>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</si>
  <si>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</si>
  <si>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</si>
  <si>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</si>
  <si>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</si>
  <si>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</si>
  <si>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</si>
  <si>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</si>
  <si>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</si>
  <si>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</si>
  <si>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</si>
  <si>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</si>
  <si>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</si>
  <si>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</si>
  <si>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</si>
  <si>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</si>
  <si>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</si>
  <si>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</si>
  <si>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</si>
  <si>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</si>
  <si>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</si>
  <si>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</si>
  <si>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</si>
  <si>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</si>
  <si>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</si>
  <si>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</si>
  <si>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</si>
  <si>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</si>
  <si>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</si>
  <si>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</si>
  <si>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</si>
  <si>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</si>
  <si>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</si>
  <si>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</si>
  <si>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</si>
  <si>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</si>
  <si>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</si>
  <si>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</si>
  <si>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</si>
  <si>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</si>
  <si>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</si>
  <si>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</si>
  <si>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</si>
  <si>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</si>
  <si>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</si>
  <si>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</si>
  <si>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</si>
  <si>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</si>
  <si>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</si>
  <si>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</si>
  <si>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</si>
  <si>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</si>
  <si>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</si>
  <si>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</si>
  <si>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</si>
  <si>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</si>
  <si>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</si>
  <si>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</si>
  <si>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</si>
  <si>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</si>
  <si>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</si>
  <si>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</si>
  <si>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</si>
  <si>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</si>
  <si>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</si>
  <si>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</si>
  <si>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</si>
  <si>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</si>
  <si>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</si>
  <si>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</si>
  <si>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</si>
  <si>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</si>
  <si>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</si>
  <si>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</si>
  <si>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</si>
  <si>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</si>
  <si>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</si>
  <si>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</si>
  <si>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</si>
  <si>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</si>
  <si>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</si>
  <si>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</si>
  <si>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</si>
  <si>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</si>
  <si>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</si>
  <si>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</si>
  <si>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</si>
  <si>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</si>
  <si>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</si>
  <si>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</si>
  <si>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</si>
  <si>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</si>
  <si>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</si>
  <si>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</si>
  <si>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</si>
  <si>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</si>
  <si>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</si>
  <si>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</si>
  <si>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</si>
  <si>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</si>
  <si>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</si>
  <si>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</si>
  <si>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</si>
  <si>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</si>
  <si>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</si>
  <si>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</si>
  <si>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</si>
  <si>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</si>
  <si>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</si>
  <si>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</si>
  <si>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</si>
  <si>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</si>
  <si>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</si>
  <si>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</si>
  <si>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</si>
  <si>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</si>
  <si>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</si>
  <si>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</si>
  <si>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</si>
  <si>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</si>
  <si>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</si>
  <si>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</si>
  <si>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</si>
  <si>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</si>
  <si>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</si>
  <si>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</si>
  <si>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</si>
  <si>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</si>
  <si>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</si>
  <si>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</si>
  <si>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</si>
  <si>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</si>
  <si>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</si>
  <si>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</si>
  <si>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</si>
  <si>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</si>
  <si>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</si>
  <si>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</si>
  <si>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</si>
  <si>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</si>
  <si>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</si>
  <si>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</si>
  <si>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</si>
  <si>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</si>
  <si>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</si>
  <si>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</si>
  <si>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</si>
  <si>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</si>
  <si>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</si>
  <si>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</si>
  <si>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</si>
  <si>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</si>
  <si>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</si>
  <si>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</si>
  <si>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</si>
  <si>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</si>
  <si>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</si>
  <si>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</si>
  <si>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</si>
  <si>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</si>
  <si>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</si>
  <si>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</si>
  <si>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</si>
  <si>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</si>
  <si>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</si>
  <si>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</si>
  <si>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</si>
  <si>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</si>
  <si>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</si>
  <si>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</si>
  <si>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</si>
  <si>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</si>
  <si>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</si>
  <si>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</si>
  <si>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</si>
  <si>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</si>
  <si>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</si>
  <si>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</si>
  <si>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</si>
  <si>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</si>
  <si>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</si>
  <si>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</si>
  <si>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</si>
  <si>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</si>
  <si>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</si>
  <si>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</si>
  <si>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</si>
  <si>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</si>
  <si>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</si>
  <si>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</si>
  <si>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</si>
  <si>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</si>
  <si>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</si>
  <si>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</si>
  <si>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</si>
  <si>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</si>
  <si>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</si>
  <si>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</si>
  <si>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</si>
  <si>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</si>
  <si>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</si>
  <si>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</si>
  <si>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</si>
  <si>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</si>
  <si>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</si>
  <si>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</si>
  <si>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</si>
  <si>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</si>
  <si>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</si>
  <si>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</si>
  <si>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</si>
  <si>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</si>
  <si>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</si>
  <si>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</si>
  <si>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</si>
  <si>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</si>
  <si>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</si>
  <si>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</si>
  <si>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</si>
  <si>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</si>
  <si>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</si>
  <si>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</si>
  <si>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</si>
  <si>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</si>
  <si>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</si>
  <si>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</si>
  <si>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</si>
  <si>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</si>
  <si>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</si>
  <si>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</si>
  <si>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</si>
  <si>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</si>
  <si>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</si>
  <si>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</si>
  <si>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</si>
  <si>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</si>
  <si>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</si>
  <si>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</si>
  <si>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</si>
  <si>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</si>
  <si>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</si>
  <si>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</si>
  <si>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</si>
  <si>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</si>
  <si>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</si>
  <si>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</si>
  <si>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</si>
  <si>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</si>
  <si>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</si>
  <si>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</si>
  <si>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</si>
  <si>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</si>
  <si>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</si>
  <si>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</si>
  <si>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</si>
  <si>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</si>
  <si>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</si>
  <si>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</si>
  <si>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</si>
  <si>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</si>
  <si>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</si>
  <si>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</si>
  <si>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</si>
  <si>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</si>
  <si>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</si>
  <si>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</si>
  <si>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</si>
  <si>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</si>
  <si>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</si>
  <si>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</si>
  <si>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</si>
  <si>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</si>
  <si>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</si>
  <si>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</si>
  <si>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</si>
  <si>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</si>
  <si>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</si>
  <si>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</si>
  <si>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</si>
  <si>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</si>
  <si>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</si>
  <si>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</si>
  <si>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</si>
  <si>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</si>
  <si>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</si>
  <si>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</si>
  <si>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</si>
  <si>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</si>
  <si>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</si>
  <si>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</si>
  <si>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</si>
  <si>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</si>
  <si>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</si>
  <si>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</si>
  <si>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</si>
  <si>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* - Коэффициент дифференциации по Республике Тыва - 1,708</t>
  </si>
  <si>
    <t>с КДзп**</t>
  </si>
  <si>
    <t>** - Коэффициент достижения целевых показателей уровня заработной платы медицинских работников (КДзп) по Республике Тыва - 1,043 для медицинских организаций центральных кожууных больниц (ЦКБ) и межкожууных медицинских центров (ММЦ) Республики Тыва.</t>
  </si>
  <si>
    <t>к Дополнительному соглашению №2</t>
  </si>
  <si>
    <t>Тарифы на КСГ заболеваний для медицинской помощи, оказанной в дневных стационарах с 1 марта 2025 года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</si>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</sst>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2" fontId="1" fillId="0" borderId="0" xfId="0" applyNumberFormat="1" applyFont="1"/>
    <xf numFmtId="164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2" borderId="0" xfId="0" applyFont="1" applyFill="1"/>
    <xf numFmtId="2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2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4" fontId="1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84A7-22B5-4DAF-B60A-2C1B5D40A6A9}">
  <dimension ref="A1:AE266"/>
  <sheetViews>
    <sheetView tabSelected="1" view="pageBreakPreview" topLeftCell="A3" zoomScale="80" zoomScaleNormal="100" zoomScaleSheetLayoutView="80" workbookViewId="0">
      <pane xSplit="2" topLeftCell="C1" activePane="topRight" state="frozen"/>
      <selection activeCell="B1" sqref="B1"/>
      <selection pane="topRight" activeCell="A9" sqref="A9:P9"/>
    </sheetView>
  </sheetViews>
  <sheetFormatPr defaultRowHeight="15" x14ac:dyDescent="0.25"/>
  <cols>
    <col min="1" max="1" width="5.140625" style="1" customWidth="1"/>
    <col min="2" max="2" width="10.42578125" style="2" customWidth="1"/>
    <col min="3" max="3" width="31.42578125" style="3" customWidth="1"/>
    <col min="4" max="4" width="17.42578125" style="4" customWidth="1"/>
    <col min="5" max="5" width="17.140625" style="4" customWidth="1"/>
    <col min="6" max="6" width="17.5703125" style="4" customWidth="1"/>
    <col min="7" max="7" width="16.42578125" style="4" customWidth="1"/>
    <col min="8" max="8" width="17.42578125" style="4" customWidth="1"/>
    <col min="9" max="9" width="16.5703125" style="4" customWidth="1"/>
    <col min="10" max="10" width="17.140625" style="4" customWidth="1"/>
    <col min="11" max="11" width="16" style="4" customWidth="1"/>
    <col min="12" max="12" width="17.28515625" style="4" customWidth="1"/>
    <col min="13" max="13" width="17" style="4" customWidth="1"/>
    <col min="14" max="14" width="17.7109375" style="4" customWidth="1"/>
    <col min="15" max="15" width="17" style="4" customWidth="1"/>
    <col min="16" max="16" width="17.42578125" style="4" customWidth="1"/>
    <col min="17" max="17" width="16.42578125" style="4" customWidth="1"/>
    <col min="18" max="19" width="9.140625" style="1" customWidth="1"/>
    <col min="20" max="16384" width="9.140625" style="1"/>
  </cols>
  <sheetData>
    <row r="1" spans="1:31" ht="22.5" hidden="1" customHeight="1" x14ac:dyDescent="0.25">
      <c r="E1" s="4">
        <v>30277.7</v>
      </c>
      <c r="F1" s="5">
        <f>E1*60%</f>
        <v>18166.62</v>
      </c>
      <c r="G1" s="5">
        <v>1.708</v>
      </c>
      <c r="H1" s="5"/>
      <c r="I1" s="5"/>
    </row>
    <row r="2" spans="1:31" ht="22.5" hidden="1" customHeight="1" x14ac:dyDescent="0.25">
      <c r="F2" s="5">
        <f>F1*1.043</f>
        <v>18947.784659999998</v>
      </c>
      <c r="H2" s="5"/>
      <c r="I2" s="5"/>
      <c r="J2" s="6"/>
      <c r="K2" s="6"/>
      <c r="L2" s="6"/>
      <c r="M2" s="6"/>
      <c r="N2" s="6"/>
      <c r="O2" s="6"/>
      <c r="P2" s="6"/>
      <c r="Q2" s="7"/>
    </row>
    <row r="3" spans="1:31" ht="15.75" customHeight="1" x14ac:dyDescent="0.25">
      <c r="F3" s="5"/>
      <c r="H3" s="5"/>
      <c r="I3" s="5"/>
      <c r="J3" s="6"/>
      <c r="K3" s="6"/>
      <c r="L3" s="6"/>
      <c r="M3" s="6"/>
      <c r="N3" s="6"/>
      <c r="O3" s="9" t="s">
        <v>516</v>
      </c>
      <c r="P3" s="6"/>
      <c r="Q3" s="7"/>
    </row>
    <row r="4" spans="1:31" ht="15.75" customHeight="1" x14ac:dyDescent="0.25">
      <c r="F4" s="5"/>
      <c r="H4" s="5"/>
      <c r="I4" s="5"/>
      <c r="J4" s="6"/>
      <c r="K4" s="6"/>
      <c r="L4" s="6"/>
      <c r="M4" s="6"/>
      <c r="N4" s="6"/>
      <c r="O4" s="9" t="s">
        <v>514</v>
      </c>
      <c r="P4" s="6"/>
      <c r="Q4" s="7"/>
    </row>
    <row r="5" spans="1:31" ht="15.75" customHeight="1" x14ac:dyDescent="0.25">
      <c r="F5" s="5"/>
      <c r="H5" s="5"/>
      <c r="I5" s="5"/>
      <c r="J5" s="6"/>
      <c r="K5" s="6"/>
      <c r="L5" s="6"/>
      <c r="M5" s="6"/>
      <c r="N5" s="6"/>
      <c r="O5" s="6"/>
      <c r="P5" s="6"/>
      <c r="Q5" s="7"/>
    </row>
    <row r="6" spans="1:31" x14ac:dyDescent="0.25">
      <c r="H6" s="5"/>
      <c r="I6" s="5"/>
      <c r="J6" s="8"/>
      <c r="K6" s="8"/>
      <c r="L6" s="8"/>
      <c r="M6" s="8"/>
      <c r="N6" s="8"/>
      <c r="O6" s="9" t="s">
        <v>0</v>
      </c>
      <c r="P6" s="9"/>
      <c r="Q6" s="10"/>
    </row>
    <row r="7" spans="1:31" x14ac:dyDescent="0.25">
      <c r="H7" s="5"/>
      <c r="I7" s="5"/>
      <c r="J7" s="8"/>
      <c r="K7" s="8"/>
      <c r="L7" s="8"/>
      <c r="M7" s="8"/>
      <c r="N7" s="8"/>
      <c r="O7" s="9" t="s">
        <v>1</v>
      </c>
      <c r="P7" s="9"/>
      <c r="Q7" s="10"/>
    </row>
    <row r="8" spans="1:31" x14ac:dyDescent="0.25">
      <c r="H8" s="5"/>
      <c r="I8" s="5"/>
      <c r="J8" s="8"/>
      <c r="K8" s="8"/>
      <c r="L8" s="8"/>
      <c r="M8" s="8"/>
      <c r="N8" s="8"/>
      <c r="O8" s="9"/>
      <c r="P8" s="9"/>
      <c r="Q8" s="10"/>
    </row>
    <row r="9" spans="1:31" ht="21.75" customHeight="1" x14ac:dyDescent="0.25">
      <c r="A9" s="27" t="s">
        <v>515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1"/>
    </row>
    <row r="10" spans="1:31" ht="18.75" customHeight="1" x14ac:dyDescent="0.25">
      <c r="A10" s="11"/>
      <c r="B10" s="11"/>
      <c r="C10" s="11"/>
      <c r="D10" s="12"/>
      <c r="E10" s="12"/>
      <c r="F10" s="12"/>
      <c r="G10" s="12"/>
      <c r="H10" s="12"/>
      <c r="I10" s="12"/>
      <c r="J10" s="12"/>
      <c r="K10" s="12"/>
      <c r="L10" s="11"/>
      <c r="M10" s="11"/>
      <c r="N10" s="11"/>
      <c r="O10" s="11"/>
      <c r="P10" s="11"/>
      <c r="Q10" s="13" t="s">
        <v>2</v>
      </c>
    </row>
    <row r="11" spans="1:31" ht="23.25" customHeight="1" x14ac:dyDescent="0.25">
      <c r="A11" s="28" t="s">
        <v>3</v>
      </c>
      <c r="B11" s="28" t="s">
        <v>4</v>
      </c>
      <c r="C11" s="31" t="s">
        <v>5</v>
      </c>
      <c r="D11" s="25" t="s">
        <v>6</v>
      </c>
      <c r="E11" s="34"/>
      <c r="F11" s="34"/>
      <c r="G11" s="34"/>
      <c r="H11" s="34"/>
      <c r="I11" s="34"/>
      <c r="J11" s="34"/>
      <c r="K11" s="26"/>
      <c r="L11" s="35" t="s">
        <v>7</v>
      </c>
      <c r="M11" s="35"/>
      <c r="N11" s="35"/>
      <c r="O11" s="35"/>
      <c r="P11" s="35"/>
      <c r="Q11" s="35"/>
      <c r="R11" s="14"/>
    </row>
    <row r="12" spans="1:31" ht="21" customHeight="1" x14ac:dyDescent="0.25">
      <c r="A12" s="29"/>
      <c r="B12" s="29"/>
      <c r="C12" s="32"/>
      <c r="D12" s="25" t="s">
        <v>8</v>
      </c>
      <c r="E12" s="26"/>
      <c r="F12" s="25" t="s">
        <v>9</v>
      </c>
      <c r="G12" s="26"/>
      <c r="H12" s="25" t="s">
        <v>10</v>
      </c>
      <c r="I12" s="26"/>
      <c r="J12" s="25" t="s">
        <v>11</v>
      </c>
      <c r="K12" s="26"/>
      <c r="L12" s="25" t="s">
        <v>8</v>
      </c>
      <c r="M12" s="26"/>
      <c r="N12" s="25" t="s">
        <v>9</v>
      </c>
      <c r="O12" s="26"/>
      <c r="P12" s="25" t="s">
        <v>10</v>
      </c>
      <c r="Q12" s="26"/>
    </row>
    <row r="13" spans="1:31" ht="36.75" customHeight="1" x14ac:dyDescent="0.25">
      <c r="A13" s="30"/>
      <c r="B13" s="30"/>
      <c r="C13" s="33"/>
      <c r="D13" s="15" t="s">
        <v>12</v>
      </c>
      <c r="E13" s="15" t="s">
        <v>512</v>
      </c>
      <c r="F13" s="15" t="s">
        <v>12</v>
      </c>
      <c r="G13" s="15" t="s">
        <v>512</v>
      </c>
      <c r="H13" s="15" t="s">
        <v>12</v>
      </c>
      <c r="I13" s="15" t="s">
        <v>512</v>
      </c>
      <c r="J13" s="15" t="s">
        <v>12</v>
      </c>
      <c r="K13" s="15" t="s">
        <v>512</v>
      </c>
      <c r="L13" s="15" t="s">
        <v>12</v>
      </c>
      <c r="M13" s="15" t="s">
        <v>512</v>
      </c>
      <c r="N13" s="15" t="s">
        <v>12</v>
      </c>
      <c r="O13" s="15" t="s">
        <v>512</v>
      </c>
      <c r="P13" s="15" t="s">
        <v>12</v>
      </c>
      <c r="Q13" s="15" t="s">
        <v>512</v>
      </c>
    </row>
    <row r="14" spans="1:31" ht="19.5" customHeight="1" x14ac:dyDescent="0.25">
      <c r="A14" s="16">
        <v>2</v>
      </c>
      <c r="B14" s="17" t="s">
        <v>13</v>
      </c>
      <c r="C14" s="18" t="s">
        <v>14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31" ht="30" customHeight="1" x14ac:dyDescent="0.25">
      <c r="A15" s="20">
        <v>1</v>
      </c>
      <c r="B15" s="20" t="s">
        <v>15</v>
      </c>
      <c r="C15" s="21" t="s">
        <v>16</v>
      </c>
      <c r="D15" s="22">
        <v>21015.041376268793</v>
      </c>
      <c r="E15" s="22">
        <v>21918.688155448352</v>
      </c>
      <c r="F15" s="22">
        <v>22251.220280755195</v>
      </c>
      <c r="G15" s="22">
        <v>23208.022752827666</v>
      </c>
      <c r="H15" s="22">
        <v>23487.399185241593</v>
      </c>
      <c r="I15" s="22">
        <v>24497.357350206981</v>
      </c>
      <c r="J15" s="22">
        <v>24723.578089727995</v>
      </c>
      <c r="K15" s="22">
        <v>25786.691947586296</v>
      </c>
      <c r="L15" s="22">
        <v>25218.049651522557</v>
      </c>
      <c r="M15" s="22">
        <v>26302.425786538024</v>
      </c>
      <c r="N15" s="22">
        <v>25959.756994214396</v>
      </c>
      <c r="O15" s="22">
        <v>27076.026544965611</v>
      </c>
      <c r="P15" s="22">
        <v>26701.464336906232</v>
      </c>
      <c r="Q15" s="22">
        <v>27849.627303393201</v>
      </c>
      <c r="X15" s="4"/>
      <c r="Y15" s="4"/>
      <c r="Z15" s="4"/>
      <c r="AA15" s="4"/>
      <c r="AB15" s="4"/>
      <c r="AC15" s="4"/>
      <c r="AD15" s="4"/>
      <c r="AE15" s="4"/>
    </row>
    <row r="16" spans="1:31" ht="27.75" customHeight="1" x14ac:dyDescent="0.25">
      <c r="A16" s="20">
        <v>2</v>
      </c>
      <c r="B16" s="20" t="s">
        <v>17</v>
      </c>
      <c r="C16" s="21" t="s">
        <v>18</v>
      </c>
      <c r="D16" s="22">
        <v>16710.755793177595</v>
      </c>
      <c r="E16" s="22">
        <v>17429.318292284232</v>
      </c>
      <c r="F16" s="22">
        <v>17693.7414280704</v>
      </c>
      <c r="G16" s="22">
        <v>18454.572309477422</v>
      </c>
      <c r="H16" s="22">
        <v>18676.727062963197</v>
      </c>
      <c r="I16" s="22">
        <v>19479.826326670613</v>
      </c>
      <c r="J16" s="22">
        <v>19659.712697855997</v>
      </c>
      <c r="K16" s="22">
        <v>20505.080343863803</v>
      </c>
      <c r="L16" s="22">
        <v>20052.906951813118</v>
      </c>
      <c r="M16" s="22">
        <v>20915.18195074108</v>
      </c>
      <c r="N16" s="22">
        <v>20642.698332748798</v>
      </c>
      <c r="O16" s="22">
        <v>21530.334361056994</v>
      </c>
      <c r="P16" s="22">
        <v>21232.489713684477</v>
      </c>
      <c r="Q16" s="22">
        <v>22145.486771372907</v>
      </c>
      <c r="X16" s="4"/>
      <c r="Y16" s="4"/>
      <c r="Z16" s="4"/>
      <c r="AA16" s="4"/>
      <c r="AB16" s="4"/>
      <c r="AC16" s="4"/>
      <c r="AD16" s="4"/>
    </row>
    <row r="17" spans="1:30" ht="30" x14ac:dyDescent="0.25">
      <c r="A17" s="20">
        <v>3</v>
      </c>
      <c r="B17" s="20" t="s">
        <v>19</v>
      </c>
      <c r="C17" s="21" t="s">
        <v>20</v>
      </c>
      <c r="D17" s="22">
        <v>17976.722141145598</v>
      </c>
      <c r="E17" s="22">
        <v>18749.721193214857</v>
      </c>
      <c r="F17" s="22">
        <v>19034.176384742397</v>
      </c>
      <c r="G17" s="22">
        <v>19852.645969286317</v>
      </c>
      <c r="H17" s="22">
        <v>20091.630628339197</v>
      </c>
      <c r="I17" s="22">
        <v>20955.570745357778</v>
      </c>
      <c r="J17" s="22">
        <v>21149.084871935996</v>
      </c>
      <c r="K17" s="22">
        <v>22058.495521429242</v>
      </c>
      <c r="L17" s="22">
        <v>21572.066569374718</v>
      </c>
      <c r="M17" s="22">
        <v>22499.665431857826</v>
      </c>
      <c r="N17" s="22">
        <v>22206.539115532796</v>
      </c>
      <c r="O17" s="22">
        <v>23161.420297500707</v>
      </c>
      <c r="P17" s="22">
        <v>22841.011661690878</v>
      </c>
      <c r="Q17" s="22">
        <v>23823.175163143584</v>
      </c>
      <c r="X17" s="4"/>
      <c r="Y17" s="4"/>
      <c r="Z17" s="4"/>
      <c r="AA17" s="4"/>
      <c r="AB17" s="4"/>
      <c r="AC17" s="4"/>
      <c r="AD17" s="4"/>
    </row>
    <row r="18" spans="1:30" ht="30" x14ac:dyDescent="0.25">
      <c r="A18" s="20">
        <v>4</v>
      </c>
      <c r="B18" s="20" t="s">
        <v>21</v>
      </c>
      <c r="C18" s="21" t="s">
        <v>22</v>
      </c>
      <c r="D18" s="22">
        <v>26838.486576921594</v>
      </c>
      <c r="E18" s="22">
        <v>27992.541499729225</v>
      </c>
      <c r="F18" s="22">
        <v>28417.221081446394</v>
      </c>
      <c r="G18" s="22">
        <v>29639.161587948591</v>
      </c>
      <c r="H18" s="22">
        <v>29995.955585971195</v>
      </c>
      <c r="I18" s="22">
        <v>31285.781676167957</v>
      </c>
      <c r="J18" s="22">
        <v>31574.690090495995</v>
      </c>
      <c r="K18" s="22">
        <v>32932.401764387323</v>
      </c>
      <c r="L18" s="22">
        <v>32206.183892305915</v>
      </c>
      <c r="M18" s="22">
        <v>33591.049799675071</v>
      </c>
      <c r="N18" s="22">
        <v>33153.424595020799</v>
      </c>
      <c r="O18" s="22">
        <v>34579.021852606689</v>
      </c>
      <c r="P18" s="22">
        <v>34100.665297735672</v>
      </c>
      <c r="Q18" s="22">
        <v>35566.993905538315</v>
      </c>
      <c r="X18" s="4"/>
      <c r="Y18" s="4"/>
      <c r="Z18" s="4"/>
      <c r="AA18" s="4"/>
      <c r="AB18" s="4"/>
      <c r="AC18" s="4"/>
      <c r="AD18" s="4"/>
    </row>
    <row r="19" spans="1:30" ht="30" x14ac:dyDescent="0.25">
      <c r="A19" s="20">
        <v>5</v>
      </c>
      <c r="B19" s="20" t="s">
        <v>23</v>
      </c>
      <c r="C19" s="21" t="s">
        <v>24</v>
      </c>
      <c r="D19" s="22">
        <v>8355.3778965887977</v>
      </c>
      <c r="E19" s="22">
        <v>8714.6591461421158</v>
      </c>
      <c r="F19" s="22">
        <v>8846.8707140351999</v>
      </c>
      <c r="G19" s="22">
        <v>9227.286154738711</v>
      </c>
      <c r="H19" s="22">
        <v>9338.3635314815983</v>
      </c>
      <c r="I19" s="22">
        <v>9739.9131633353063</v>
      </c>
      <c r="J19" s="22">
        <v>9829.8563489279986</v>
      </c>
      <c r="K19" s="22">
        <v>10252.540171931902</v>
      </c>
      <c r="L19" s="22">
        <v>10026.453475906559</v>
      </c>
      <c r="M19" s="22">
        <v>10457.59097537054</v>
      </c>
      <c r="N19" s="22">
        <v>10321.349166374399</v>
      </c>
      <c r="O19" s="22">
        <v>10765.167180528497</v>
      </c>
      <c r="P19" s="22">
        <v>10616.244856842239</v>
      </c>
      <c r="Q19" s="22">
        <v>11072.743385686454</v>
      </c>
      <c r="X19" s="4"/>
      <c r="Y19" s="4"/>
      <c r="Z19" s="4"/>
      <c r="AA19" s="4"/>
      <c r="AB19" s="4"/>
      <c r="AC19" s="4"/>
      <c r="AD19" s="4"/>
    </row>
    <row r="20" spans="1:30" ht="18" customHeight="1" x14ac:dyDescent="0.25">
      <c r="A20" s="20">
        <v>6</v>
      </c>
      <c r="B20" s="20" t="s">
        <v>25</v>
      </c>
      <c r="C20" s="21" t="s">
        <v>26</v>
      </c>
      <c r="D20" s="22">
        <v>9621.344244556798</v>
      </c>
      <c r="E20" s="22">
        <v>10035.062047072741</v>
      </c>
      <c r="F20" s="22">
        <v>10187.305670707199</v>
      </c>
      <c r="G20" s="22">
        <v>10625.359814547608</v>
      </c>
      <c r="H20" s="22">
        <v>10753.267096857597</v>
      </c>
      <c r="I20" s="22">
        <v>11215.657582022473</v>
      </c>
      <c r="J20" s="22">
        <v>11319.228523007998</v>
      </c>
      <c r="K20" s="22">
        <v>11805.955349497341</v>
      </c>
      <c r="L20" s="22">
        <v>11545.613093468159</v>
      </c>
      <c r="M20" s="22">
        <v>12042.074456487288</v>
      </c>
      <c r="N20" s="22">
        <v>11885.189949158399</v>
      </c>
      <c r="O20" s="22">
        <v>12396.253116972208</v>
      </c>
      <c r="P20" s="22">
        <v>12224.766804848638</v>
      </c>
      <c r="Q20" s="22">
        <v>12750.431777457128</v>
      </c>
      <c r="X20" s="4"/>
      <c r="Y20" s="4"/>
      <c r="Z20" s="4"/>
      <c r="AA20" s="4"/>
      <c r="AB20" s="4"/>
      <c r="AC20" s="4"/>
      <c r="AD20" s="4"/>
    </row>
    <row r="21" spans="1:30" ht="30" x14ac:dyDescent="0.25">
      <c r="A21" s="20">
        <v>7</v>
      </c>
      <c r="B21" s="20" t="s">
        <v>27</v>
      </c>
      <c r="C21" s="21" t="s">
        <v>28</v>
      </c>
      <c r="D21" s="22">
        <v>64466.786483420321</v>
      </c>
      <c r="E21" s="22">
        <v>67238.858302207387</v>
      </c>
      <c r="F21" s="22">
        <v>65747.115964292112</v>
      </c>
      <c r="G21" s="22">
        <v>68574.241950756666</v>
      </c>
      <c r="H21" s="22">
        <v>67027.445445163889</v>
      </c>
      <c r="I21" s="22">
        <v>69909.625599305931</v>
      </c>
      <c r="J21" s="22">
        <v>68307.77492603568</v>
      </c>
      <c r="K21" s="22">
        <v>71245.009247855211</v>
      </c>
      <c r="L21" s="22">
        <v>68819.906718384387</v>
      </c>
      <c r="M21" s="22">
        <v>71779.162707274911</v>
      </c>
      <c r="N21" s="22">
        <v>69588.104406907471</v>
      </c>
      <c r="O21" s="22">
        <v>72580.39289640449</v>
      </c>
      <c r="P21" s="22">
        <v>70356.302095430525</v>
      </c>
      <c r="Q21" s="22">
        <v>73381.62308553404</v>
      </c>
      <c r="X21" s="4"/>
      <c r="Y21" s="4"/>
      <c r="Z21" s="4"/>
      <c r="AA21" s="4"/>
      <c r="AB21" s="4"/>
      <c r="AC21" s="4"/>
      <c r="AD21" s="4"/>
    </row>
    <row r="22" spans="1:30" ht="30" x14ac:dyDescent="0.25">
      <c r="A22" s="20">
        <v>8</v>
      </c>
      <c r="B22" s="20" t="s">
        <v>29</v>
      </c>
      <c r="C22" s="21" t="s">
        <v>30</v>
      </c>
      <c r="D22" s="22">
        <v>166238.56125670677</v>
      </c>
      <c r="E22" s="22">
        <v>173386.81939074514</v>
      </c>
      <c r="F22" s="22">
        <v>169837.32379407543</v>
      </c>
      <c r="G22" s="22">
        <v>177140.32871722063</v>
      </c>
      <c r="H22" s="22">
        <v>173436.08633144404</v>
      </c>
      <c r="I22" s="22">
        <v>180893.8380436961</v>
      </c>
      <c r="J22" s="22">
        <v>177034.8488688127</v>
      </c>
      <c r="K22" s="22">
        <v>184647.3473701716</v>
      </c>
      <c r="L22" s="22">
        <v>178474.35388376011</v>
      </c>
      <c r="M22" s="22">
        <v>186148.75110076176</v>
      </c>
      <c r="N22" s="22">
        <v>180633.61140618133</v>
      </c>
      <c r="O22" s="22">
        <v>188400.85669664707</v>
      </c>
      <c r="P22" s="22">
        <v>182792.86892860252</v>
      </c>
      <c r="Q22" s="22">
        <v>190652.96229253238</v>
      </c>
    </row>
    <row r="23" spans="1:30" ht="30" x14ac:dyDescent="0.25">
      <c r="A23" s="20">
        <v>9</v>
      </c>
      <c r="B23" s="20" t="s">
        <v>31</v>
      </c>
      <c r="C23" s="21" t="s">
        <v>32</v>
      </c>
      <c r="D23" s="22">
        <v>203731.45911682816</v>
      </c>
      <c r="E23" s="22">
        <v>212491.91185885173</v>
      </c>
      <c r="F23" s="22">
        <v>207948.32972359218</v>
      </c>
      <c r="G23" s="22">
        <v>216890.10790170662</v>
      </c>
      <c r="H23" s="22">
        <v>212165.20033035619</v>
      </c>
      <c r="I23" s="22">
        <v>221288.30394456148</v>
      </c>
      <c r="J23" s="22">
        <v>216382.07093712021</v>
      </c>
      <c r="K23" s="22">
        <v>225686.49998741632</v>
      </c>
      <c r="L23" s="22">
        <v>218068.81917982583</v>
      </c>
      <c r="M23" s="22">
        <v>227445.77840455831</v>
      </c>
      <c r="N23" s="22">
        <v>220598.9415438842</v>
      </c>
      <c r="O23" s="22">
        <v>230084.69603027118</v>
      </c>
      <c r="P23" s="22">
        <v>223129.06390794262</v>
      </c>
      <c r="Q23" s="22">
        <v>232723.61365598411</v>
      </c>
    </row>
    <row r="24" spans="1:30" ht="30" x14ac:dyDescent="0.25">
      <c r="A24" s="20">
        <v>10</v>
      </c>
      <c r="B24" s="20" t="s">
        <v>33</v>
      </c>
      <c r="C24" s="21" t="s">
        <v>34</v>
      </c>
      <c r="D24" s="22">
        <v>220011.17986853459</v>
      </c>
      <c r="E24" s="22">
        <v>229471.66060288154</v>
      </c>
      <c r="F24" s="22">
        <v>224472.3484695825</v>
      </c>
      <c r="G24" s="22">
        <v>234124.65945377454</v>
      </c>
      <c r="H24" s="22">
        <v>228933.51707063042</v>
      </c>
      <c r="I24" s="22">
        <v>238777.65830466751</v>
      </c>
      <c r="J24" s="22">
        <v>233394.68567167831</v>
      </c>
      <c r="K24" s="22">
        <v>243430.65715556048</v>
      </c>
      <c r="L24" s="22">
        <v>235179.1531120975</v>
      </c>
      <c r="M24" s="22">
        <v>245291.85669591767</v>
      </c>
      <c r="N24" s="22">
        <v>237855.85427272625</v>
      </c>
      <c r="O24" s="22">
        <v>248083.65600645347</v>
      </c>
      <c r="P24" s="22">
        <v>240532.55543335501</v>
      </c>
      <c r="Q24" s="22">
        <v>250875.45531698928</v>
      </c>
    </row>
    <row r="25" spans="1:30" ht="16.5" customHeight="1" x14ac:dyDescent="0.25">
      <c r="A25" s="23">
        <v>3</v>
      </c>
      <c r="B25" s="23" t="s">
        <v>35</v>
      </c>
      <c r="C25" s="18" t="s">
        <v>36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30" ht="30" x14ac:dyDescent="0.25">
      <c r="A26" s="20">
        <v>11</v>
      </c>
      <c r="B26" s="20" t="s">
        <v>37</v>
      </c>
      <c r="C26" s="21" t="s">
        <v>38</v>
      </c>
      <c r="D26" s="22">
        <v>25846.812937679995</v>
      </c>
      <c r="E26" s="22">
        <v>26958.225894000232</v>
      </c>
      <c r="F26" s="22">
        <v>27367.213698719996</v>
      </c>
      <c r="G26" s="22">
        <v>28544.003887764953</v>
      </c>
      <c r="H26" s="22">
        <v>28887.614459759996</v>
      </c>
      <c r="I26" s="22">
        <v>30129.781881529674</v>
      </c>
      <c r="J26" s="22">
        <v>30408.015220799996</v>
      </c>
      <c r="K26" s="22">
        <v>31715.559875294395</v>
      </c>
      <c r="L26" s="22">
        <v>31016.175525215996</v>
      </c>
      <c r="M26" s="22">
        <v>32349.871072800284</v>
      </c>
      <c r="N26" s="22">
        <v>31928.415981839997</v>
      </c>
      <c r="O26" s="22">
        <v>33301.33786905912</v>
      </c>
      <c r="P26" s="22">
        <v>32840.656438463993</v>
      </c>
      <c r="Q26" s="22">
        <v>34252.804665317948</v>
      </c>
    </row>
    <row r="27" spans="1:30" ht="16.5" customHeight="1" x14ac:dyDescent="0.25">
      <c r="A27" s="23">
        <v>4</v>
      </c>
      <c r="B27" s="23" t="s">
        <v>39</v>
      </c>
      <c r="C27" s="18" t="s">
        <v>40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30" ht="31.5" customHeight="1" x14ac:dyDescent="0.25">
      <c r="A28" s="20">
        <v>12</v>
      </c>
      <c r="B28" s="20" t="s">
        <v>41</v>
      </c>
      <c r="C28" s="21" t="s">
        <v>42</v>
      </c>
      <c r="D28" s="22">
        <v>23473.126035239999</v>
      </c>
      <c r="E28" s="22">
        <v>24482.470454755319</v>
      </c>
      <c r="F28" s="22">
        <v>24853.898154959999</v>
      </c>
      <c r="G28" s="22">
        <v>25922.615775623279</v>
      </c>
      <c r="H28" s="22">
        <v>26234.670274679997</v>
      </c>
      <c r="I28" s="22">
        <v>27362.761096491235</v>
      </c>
      <c r="J28" s="22">
        <v>27615.442394399997</v>
      </c>
      <c r="K28" s="22">
        <v>28802.906417359194</v>
      </c>
      <c r="L28" s="22">
        <v>28167.751242287999</v>
      </c>
      <c r="M28" s="22">
        <v>29378.964545706378</v>
      </c>
      <c r="N28" s="22">
        <v>28996.214514119998</v>
      </c>
      <c r="O28" s="22">
        <v>30243.051738227154</v>
      </c>
      <c r="P28" s="22">
        <v>29824.677785951997</v>
      </c>
      <c r="Q28" s="22">
        <v>31107.138930747933</v>
      </c>
    </row>
    <row r="29" spans="1:30" ht="16.5" customHeight="1" x14ac:dyDescent="0.25">
      <c r="A29" s="23">
        <v>5</v>
      </c>
      <c r="B29" s="23" t="s">
        <v>43</v>
      </c>
      <c r="C29" s="18" t="s">
        <v>44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30" x14ac:dyDescent="0.25">
      <c r="A30" s="20">
        <v>13</v>
      </c>
      <c r="B30" s="20" t="s">
        <v>45</v>
      </c>
      <c r="C30" s="21" t="s">
        <v>46</v>
      </c>
      <c r="D30" s="22">
        <v>24000.612013559996</v>
      </c>
      <c r="E30" s="22">
        <v>25032.638330143072</v>
      </c>
      <c r="F30" s="22">
        <v>25412.412720239998</v>
      </c>
      <c r="G30" s="22">
        <v>26505.146467210314</v>
      </c>
      <c r="H30" s="22">
        <v>26824.213426919996</v>
      </c>
      <c r="I30" s="22">
        <v>27977.654604277555</v>
      </c>
      <c r="J30" s="22">
        <v>28236.014133599998</v>
      </c>
      <c r="K30" s="22">
        <v>29450.162741344797</v>
      </c>
      <c r="L30" s="22">
        <v>28800.734416272</v>
      </c>
      <c r="M30" s="22">
        <v>30039.165996171694</v>
      </c>
      <c r="N30" s="22">
        <v>29647.81484028</v>
      </c>
      <c r="O30" s="22">
        <v>30922.670878412038</v>
      </c>
      <c r="P30" s="22">
        <v>30494.895264287996</v>
      </c>
      <c r="Q30" s="22">
        <v>31806.175760652382</v>
      </c>
    </row>
    <row r="31" spans="1:30" x14ac:dyDescent="0.25">
      <c r="A31" s="20">
        <v>14</v>
      </c>
      <c r="B31" s="20" t="s">
        <v>47</v>
      </c>
      <c r="C31" s="21" t="s">
        <v>48</v>
      </c>
      <c r="D31" s="22">
        <v>63562.060387559999</v>
      </c>
      <c r="E31" s="22">
        <v>66295.228984225076</v>
      </c>
      <c r="F31" s="22">
        <v>67301.005116240005</v>
      </c>
      <c r="G31" s="22">
        <v>70194.948336238318</v>
      </c>
      <c r="H31" s="22">
        <v>71039.949844920004</v>
      </c>
      <c r="I31" s="22">
        <v>74094.667688251546</v>
      </c>
      <c r="J31" s="22">
        <v>74778.894573600002</v>
      </c>
      <c r="K31" s="22">
        <v>77994.387040264788</v>
      </c>
      <c r="L31" s="22">
        <v>76274.472465072002</v>
      </c>
      <c r="M31" s="22">
        <v>79554.274781070082</v>
      </c>
      <c r="N31" s="22">
        <v>78517.839302280001</v>
      </c>
      <c r="O31" s="22">
        <v>81894.10639227803</v>
      </c>
      <c r="P31" s="22">
        <v>80761.206139488</v>
      </c>
      <c r="Q31" s="22">
        <v>84233.938003485979</v>
      </c>
    </row>
    <row r="32" spans="1:30" ht="45" customHeight="1" x14ac:dyDescent="0.25">
      <c r="A32" s="20">
        <v>15</v>
      </c>
      <c r="B32" s="20" t="s">
        <v>49</v>
      </c>
      <c r="C32" s="21" t="s">
        <v>50</v>
      </c>
      <c r="D32" s="22">
        <v>98376.134956679976</v>
      </c>
      <c r="E32" s="22">
        <v>102606.30875981723</v>
      </c>
      <c r="F32" s="22">
        <v>104162.96642471998</v>
      </c>
      <c r="G32" s="22">
        <v>108641.97398098295</v>
      </c>
      <c r="H32" s="22">
        <v>109949.79789275998</v>
      </c>
      <c r="I32" s="22">
        <v>114677.63920214865</v>
      </c>
      <c r="J32" s="22">
        <v>115736.62936079998</v>
      </c>
      <c r="K32" s="22">
        <v>120713.30442331437</v>
      </c>
      <c r="L32" s="22">
        <v>118051.36194801598</v>
      </c>
      <c r="M32" s="22">
        <v>123127.57051178066</v>
      </c>
      <c r="N32" s="22">
        <v>121523.46082883999</v>
      </c>
      <c r="O32" s="22">
        <v>126748.96964448009</v>
      </c>
      <c r="P32" s="22">
        <v>124995.55970966398</v>
      </c>
      <c r="Q32" s="22">
        <v>130370.36877717954</v>
      </c>
    </row>
    <row r="33" spans="1:17" ht="16.5" customHeight="1" x14ac:dyDescent="0.25">
      <c r="A33" s="23">
        <v>6</v>
      </c>
      <c r="B33" s="23" t="s">
        <v>51</v>
      </c>
      <c r="C33" s="18" t="s">
        <v>52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ht="30" customHeight="1" x14ac:dyDescent="0.25">
      <c r="A34" s="20">
        <v>16</v>
      </c>
      <c r="B34" s="20" t="s">
        <v>53</v>
      </c>
      <c r="C34" s="21" t="s">
        <v>54</v>
      </c>
      <c r="D34" s="22">
        <v>10956.401997975167</v>
      </c>
      <c r="E34" s="22">
        <v>11427.527283888097</v>
      </c>
      <c r="F34" s="22">
        <v>11591.321355785471</v>
      </c>
      <c r="G34" s="22">
        <v>12089.748174084245</v>
      </c>
      <c r="H34" s="22">
        <v>12226.240713595773</v>
      </c>
      <c r="I34" s="22">
        <v>12751.969064280391</v>
      </c>
      <c r="J34" s="22">
        <v>12861.160071406075</v>
      </c>
      <c r="K34" s="22">
        <v>13414.189954476537</v>
      </c>
      <c r="L34" s="22">
        <v>13115.127814530199</v>
      </c>
      <c r="M34" s="22">
        <v>13679.078310554996</v>
      </c>
      <c r="N34" s="22">
        <v>13496.079429216383</v>
      </c>
      <c r="O34" s="22">
        <v>14076.410844672688</v>
      </c>
      <c r="P34" s="22">
        <v>13877.031043902562</v>
      </c>
      <c r="Q34" s="22">
        <v>14473.743378790372</v>
      </c>
    </row>
    <row r="35" spans="1:17" ht="44.25" customHeight="1" x14ac:dyDescent="0.25">
      <c r="A35" s="20">
        <v>17</v>
      </c>
      <c r="B35" s="20" t="s">
        <v>55</v>
      </c>
      <c r="C35" s="21" t="s">
        <v>56</v>
      </c>
      <c r="D35" s="22">
        <v>30215.795624309707</v>
      </c>
      <c r="E35" s="22">
        <v>31515.074836155018</v>
      </c>
      <c r="F35" s="22">
        <v>31954.842426222051</v>
      </c>
      <c r="G35" s="22">
        <v>33328.900650549593</v>
      </c>
      <c r="H35" s="22">
        <v>33693.889228134387</v>
      </c>
      <c r="I35" s="22">
        <v>35142.726464944157</v>
      </c>
      <c r="J35" s="22">
        <v>35432.936030046723</v>
      </c>
      <c r="K35" s="22">
        <v>36956.552279338721</v>
      </c>
      <c r="L35" s="22">
        <v>36128.554750811658</v>
      </c>
      <c r="M35" s="22">
        <v>37682.082605096548</v>
      </c>
      <c r="N35" s="22">
        <v>37171.982831959045</v>
      </c>
      <c r="O35" s="22">
        <v>38770.378093733285</v>
      </c>
      <c r="P35" s="22">
        <v>38215.410913106454</v>
      </c>
      <c r="Q35" s="22">
        <v>39858.673582370029</v>
      </c>
    </row>
    <row r="36" spans="1:17" ht="45.75" customHeight="1" x14ac:dyDescent="0.25">
      <c r="A36" s="20">
        <v>18</v>
      </c>
      <c r="B36" s="20" t="s">
        <v>57</v>
      </c>
      <c r="C36" s="21" t="s">
        <v>58</v>
      </c>
      <c r="D36" s="22">
        <v>30473.433456312719</v>
      </c>
      <c r="E36" s="22">
        <v>31783.79109493416</v>
      </c>
      <c r="F36" s="22">
        <v>32248.055774318178</v>
      </c>
      <c r="G36" s="22">
        <v>33634.722172613852</v>
      </c>
      <c r="H36" s="22">
        <v>34022.678092323637</v>
      </c>
      <c r="I36" s="22">
        <v>35485.653250293544</v>
      </c>
      <c r="J36" s="22">
        <v>35797.300410329088</v>
      </c>
      <c r="K36" s="22">
        <v>37336.584327973229</v>
      </c>
      <c r="L36" s="22">
        <v>36507.149337531264</v>
      </c>
      <c r="M36" s="22">
        <v>38076.956759045104</v>
      </c>
      <c r="N36" s="22">
        <v>37571.922728334539</v>
      </c>
      <c r="O36" s="22">
        <v>39187.515405652914</v>
      </c>
      <c r="P36" s="22">
        <v>38636.696119137814</v>
      </c>
      <c r="Q36" s="22">
        <v>40298.07405226073</v>
      </c>
    </row>
    <row r="37" spans="1:17" ht="48" customHeight="1" x14ac:dyDescent="0.25">
      <c r="A37" s="20">
        <v>19</v>
      </c>
      <c r="B37" s="20" t="s">
        <v>59</v>
      </c>
      <c r="C37" s="21" t="s">
        <v>60</v>
      </c>
      <c r="D37" s="22">
        <v>61242.622355098072</v>
      </c>
      <c r="E37" s="22">
        <v>63876.055116367279</v>
      </c>
      <c r="F37" s="22">
        <v>64807.620825280312</v>
      </c>
      <c r="G37" s="22">
        <v>67594.348520767351</v>
      </c>
      <c r="H37" s="22">
        <v>68372.619295462544</v>
      </c>
      <c r="I37" s="22">
        <v>71312.641925167423</v>
      </c>
      <c r="J37" s="22">
        <v>71937.617765644798</v>
      </c>
      <c r="K37" s="22">
        <v>75030.935329567525</v>
      </c>
      <c r="L37" s="22">
        <v>73363.617153717685</v>
      </c>
      <c r="M37" s="22">
        <v>76518.252691327536</v>
      </c>
      <c r="N37" s="22">
        <v>75502.616235827052</v>
      </c>
      <c r="O37" s="22">
        <v>78749.228733967597</v>
      </c>
      <c r="P37" s="22">
        <v>77641.615317936376</v>
      </c>
      <c r="Q37" s="22">
        <v>80980.204776607628</v>
      </c>
    </row>
    <row r="38" spans="1:17" ht="16.5" customHeight="1" x14ac:dyDescent="0.25">
      <c r="A38" s="23">
        <v>7</v>
      </c>
      <c r="B38" s="23" t="s">
        <v>61</v>
      </c>
      <c r="C38" s="18" t="s">
        <v>62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</row>
    <row r="39" spans="1:17" ht="33.75" customHeight="1" x14ac:dyDescent="0.25">
      <c r="A39" s="20">
        <v>17</v>
      </c>
      <c r="B39" s="20" t="s">
        <v>63</v>
      </c>
      <c r="C39" s="21" t="s">
        <v>64</v>
      </c>
      <c r="D39" s="22">
        <v>25846.812937679995</v>
      </c>
      <c r="E39" s="22">
        <v>26958.225894000232</v>
      </c>
      <c r="F39" s="22">
        <v>27367.213698719996</v>
      </c>
      <c r="G39" s="22">
        <v>28544.003887764953</v>
      </c>
      <c r="H39" s="22">
        <v>28887.614459759996</v>
      </c>
      <c r="I39" s="22">
        <v>30129.781881529674</v>
      </c>
      <c r="J39" s="22">
        <v>30408.015220799996</v>
      </c>
      <c r="K39" s="22">
        <v>31715.559875294395</v>
      </c>
      <c r="L39" s="22">
        <v>31016.175525215996</v>
      </c>
      <c r="M39" s="22">
        <v>32349.871072800284</v>
      </c>
      <c r="N39" s="22">
        <v>31928.415981839997</v>
      </c>
      <c r="O39" s="22">
        <v>33301.33786905912</v>
      </c>
      <c r="P39" s="22">
        <v>32840.656438463993</v>
      </c>
      <c r="Q39" s="22">
        <v>34252.804665317948</v>
      </c>
    </row>
    <row r="40" spans="1:17" ht="16.5" customHeight="1" x14ac:dyDescent="0.25">
      <c r="A40" s="23">
        <v>8</v>
      </c>
      <c r="B40" s="23" t="s">
        <v>65</v>
      </c>
      <c r="C40" s="18" t="s">
        <v>66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ht="73.5" customHeight="1" x14ac:dyDescent="0.25">
      <c r="A41" s="20">
        <v>21</v>
      </c>
      <c r="B41" s="20" t="s">
        <v>67</v>
      </c>
      <c r="C41" s="21" t="s">
        <v>68</v>
      </c>
      <c r="D41" s="22">
        <v>209675.67638219998</v>
      </c>
      <c r="E41" s="22">
        <v>218691.73046663456</v>
      </c>
      <c r="F41" s="22">
        <v>222009.53969879998</v>
      </c>
      <c r="G41" s="22">
        <v>231555.94990584839</v>
      </c>
      <c r="H41" s="22">
        <v>234343.40301539996</v>
      </c>
      <c r="I41" s="22">
        <v>244420.16934506217</v>
      </c>
      <c r="J41" s="22">
        <v>246677.26633199997</v>
      </c>
      <c r="K41" s="22">
        <v>257284.38878427597</v>
      </c>
      <c r="L41" s="22">
        <v>251610.81165863998</v>
      </c>
      <c r="M41" s="22">
        <v>262430.07655996148</v>
      </c>
      <c r="N41" s="22">
        <v>259011.12964860001</v>
      </c>
      <c r="O41" s="22">
        <v>270148.60822348978</v>
      </c>
      <c r="P41" s="22">
        <v>266411.44763855997</v>
      </c>
      <c r="Q41" s="22">
        <v>277867.13988701807</v>
      </c>
    </row>
    <row r="42" spans="1:17" ht="30" x14ac:dyDescent="0.25">
      <c r="A42" s="20">
        <v>22</v>
      </c>
      <c r="B42" s="20" t="s">
        <v>69</v>
      </c>
      <c r="C42" s="21" t="s">
        <v>70</v>
      </c>
      <c r="D42" s="22">
        <v>375306.27357467997</v>
      </c>
      <c r="E42" s="22">
        <v>391444.4433383912</v>
      </c>
      <c r="F42" s="22">
        <v>397383.11319672002</v>
      </c>
      <c r="G42" s="22">
        <v>414470.58706417889</v>
      </c>
      <c r="H42" s="22">
        <v>419459.95281875995</v>
      </c>
      <c r="I42" s="22">
        <v>437496.73078996659</v>
      </c>
      <c r="J42" s="22">
        <v>441536.7924408</v>
      </c>
      <c r="K42" s="22">
        <v>460522.87451575435</v>
      </c>
      <c r="L42" s="22">
        <v>450367.52828961599</v>
      </c>
      <c r="M42" s="22">
        <v>469733.33200606942</v>
      </c>
      <c r="N42" s="22">
        <v>463613.63206283998</v>
      </c>
      <c r="O42" s="22">
        <v>483549.0182415421</v>
      </c>
      <c r="P42" s="22">
        <v>476859.73583606398</v>
      </c>
      <c r="Q42" s="22">
        <v>497364.70447701472</v>
      </c>
    </row>
    <row r="43" spans="1:17" ht="60.75" customHeight="1" x14ac:dyDescent="0.25">
      <c r="A43" s="20">
        <v>23</v>
      </c>
      <c r="B43" s="20" t="s">
        <v>71</v>
      </c>
      <c r="C43" s="21" t="s">
        <v>72</v>
      </c>
      <c r="D43" s="22">
        <v>272710.25079143996</v>
      </c>
      <c r="E43" s="22">
        <v>284436.79157547187</v>
      </c>
      <c r="F43" s="22">
        <v>288752.03024975996</v>
      </c>
      <c r="G43" s="22">
        <v>301168.36755049968</v>
      </c>
      <c r="H43" s="22">
        <v>304793.80970807996</v>
      </c>
      <c r="I43" s="22">
        <v>317899.94352552737</v>
      </c>
      <c r="J43" s="22">
        <v>320835.58916639996</v>
      </c>
      <c r="K43" s="22">
        <v>334631.51950055512</v>
      </c>
      <c r="L43" s="22">
        <v>327252.30094972794</v>
      </c>
      <c r="M43" s="22">
        <v>341324.14989056624</v>
      </c>
      <c r="N43" s="22">
        <v>336877.36862471997</v>
      </c>
      <c r="O43" s="22">
        <v>351363.09547558287</v>
      </c>
      <c r="P43" s="22">
        <v>346502.43629971193</v>
      </c>
      <c r="Q43" s="22">
        <v>361402.04106059956</v>
      </c>
    </row>
    <row r="44" spans="1:17" ht="14.25" customHeight="1" x14ac:dyDescent="0.25">
      <c r="A44" s="23">
        <v>9</v>
      </c>
      <c r="B44" s="23" t="s">
        <v>73</v>
      </c>
      <c r="C44" s="18" t="s">
        <v>74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</row>
    <row r="45" spans="1:17" ht="29.25" customHeight="1" x14ac:dyDescent="0.25">
      <c r="A45" s="20">
        <v>24</v>
      </c>
      <c r="B45" s="20" t="s">
        <v>75</v>
      </c>
      <c r="C45" s="21" t="s">
        <v>76</v>
      </c>
      <c r="D45" s="22">
        <v>32756.879253671996</v>
      </c>
      <c r="E45" s="22">
        <v>34165.425061579888</v>
      </c>
      <c r="F45" s="22">
        <v>34683.754503887998</v>
      </c>
      <c r="G45" s="22">
        <v>36175.155947555177</v>
      </c>
      <c r="H45" s="22">
        <v>36610.629754103997</v>
      </c>
      <c r="I45" s="22">
        <v>38184.886833530458</v>
      </c>
      <c r="J45" s="22">
        <v>38537.505004319995</v>
      </c>
      <c r="K45" s="22">
        <v>40194.617719505746</v>
      </c>
      <c r="L45" s="22">
        <v>39308.255104406395</v>
      </c>
      <c r="M45" s="22">
        <v>40998.510073895864</v>
      </c>
      <c r="N45" s="22">
        <v>40464.380254535994</v>
      </c>
      <c r="O45" s="22">
        <v>42204.348605481035</v>
      </c>
      <c r="P45" s="22">
        <v>41620.505404665593</v>
      </c>
      <c r="Q45" s="22">
        <v>43410.187137066212</v>
      </c>
    </row>
    <row r="46" spans="1:17" ht="32.25" customHeight="1" x14ac:dyDescent="0.25">
      <c r="A46" s="20">
        <v>25</v>
      </c>
      <c r="B46" s="20" t="s">
        <v>77</v>
      </c>
      <c r="C46" s="21" t="s">
        <v>78</v>
      </c>
      <c r="D46" s="22">
        <v>49610.056260995989</v>
      </c>
      <c r="E46" s="22">
        <v>51743.288680218815</v>
      </c>
      <c r="F46" s="22">
        <v>52528.294864583993</v>
      </c>
      <c r="G46" s="22">
        <v>54787.011543761102</v>
      </c>
      <c r="H46" s="22">
        <v>55446.533468171983</v>
      </c>
      <c r="I46" s="22">
        <v>57830.734407303382</v>
      </c>
      <c r="J46" s="22">
        <v>58364.772071759988</v>
      </c>
      <c r="K46" s="22">
        <v>60874.457270845669</v>
      </c>
      <c r="L46" s="22">
        <v>59532.067513195187</v>
      </c>
      <c r="M46" s="22">
        <v>62091.946416262581</v>
      </c>
      <c r="N46" s="22">
        <v>61283.010675347992</v>
      </c>
      <c r="O46" s="22">
        <v>63918.180134387956</v>
      </c>
      <c r="P46" s="22">
        <v>63033.953837500791</v>
      </c>
      <c r="Q46" s="22">
        <v>65744.413852513331</v>
      </c>
    </row>
    <row r="47" spans="1:17" ht="16.5" customHeight="1" x14ac:dyDescent="0.25">
      <c r="A47" s="23">
        <v>10</v>
      </c>
      <c r="B47" s="23" t="s">
        <v>79</v>
      </c>
      <c r="C47" s="18" t="s">
        <v>80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ht="18" customHeight="1" x14ac:dyDescent="0.25">
      <c r="A48" s="20">
        <v>26</v>
      </c>
      <c r="B48" s="20" t="s">
        <v>81</v>
      </c>
      <c r="C48" s="21" t="s">
        <v>82</v>
      </c>
      <c r="D48" s="22">
        <v>37978.990439039997</v>
      </c>
      <c r="E48" s="22">
        <v>39612.087027918715</v>
      </c>
      <c r="F48" s="22">
        <v>40213.048700159998</v>
      </c>
      <c r="G48" s="22">
        <v>41942.209794266877</v>
      </c>
      <c r="H48" s="22">
        <v>42447.106961279998</v>
      </c>
      <c r="I48" s="22">
        <v>44272.332560615032</v>
      </c>
      <c r="J48" s="22">
        <v>44681.165222399999</v>
      </c>
      <c r="K48" s="22">
        <v>46602.455326963194</v>
      </c>
      <c r="L48" s="22">
        <v>45574.788526847995</v>
      </c>
      <c r="M48" s="22">
        <v>47534.504433502458</v>
      </c>
      <c r="N48" s="22">
        <v>46915.22348352</v>
      </c>
      <c r="O48" s="22">
        <v>48932.578093311356</v>
      </c>
      <c r="P48" s="22">
        <v>48255.658440191997</v>
      </c>
      <c r="Q48" s="22">
        <v>50330.651753120255</v>
      </c>
    </row>
    <row r="49" spans="1:17" ht="16.5" customHeight="1" x14ac:dyDescent="0.25">
      <c r="A49" s="23">
        <v>11</v>
      </c>
      <c r="B49" s="23" t="s">
        <v>83</v>
      </c>
      <c r="C49" s="18" t="s">
        <v>84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</row>
    <row r="50" spans="1:17" ht="16.5" customHeight="1" x14ac:dyDescent="0.25">
      <c r="A50" s="20">
        <v>27</v>
      </c>
      <c r="B50" s="20" t="s">
        <v>85</v>
      </c>
      <c r="C50" s="21" t="s">
        <v>86</v>
      </c>
      <c r="D50" s="22">
        <v>39297.705384839996</v>
      </c>
      <c r="E50" s="22">
        <v>40987.506716388118</v>
      </c>
      <c r="F50" s="22">
        <v>41609.335113360001</v>
      </c>
      <c r="G50" s="22">
        <v>43398.536523234477</v>
      </c>
      <c r="H50" s="22">
        <v>43920.964841879992</v>
      </c>
      <c r="I50" s="22">
        <v>45809.56633008083</v>
      </c>
      <c r="J50" s="22">
        <v>46232.594570399997</v>
      </c>
      <c r="K50" s="22">
        <v>48220.59613692719</v>
      </c>
      <c r="L50" s="22">
        <v>47157.246461807998</v>
      </c>
      <c r="M50" s="22">
        <v>49185.008059665735</v>
      </c>
      <c r="N50" s="22">
        <v>48544.224298919995</v>
      </c>
      <c r="O50" s="22">
        <v>50631.62594377355</v>
      </c>
      <c r="P50" s="22">
        <v>49931.202136031992</v>
      </c>
      <c r="Q50" s="22">
        <v>52078.243827881372</v>
      </c>
    </row>
    <row r="51" spans="1:17" ht="31.5" customHeight="1" x14ac:dyDescent="0.25">
      <c r="A51" s="20">
        <v>28</v>
      </c>
      <c r="B51" s="20" t="s">
        <v>87</v>
      </c>
      <c r="C51" s="21" t="s">
        <v>88</v>
      </c>
      <c r="D51" s="22">
        <v>35869.046525759994</v>
      </c>
      <c r="E51" s="22">
        <v>37411.415526367673</v>
      </c>
      <c r="F51" s="22">
        <v>37978.990439039997</v>
      </c>
      <c r="G51" s="22">
        <v>39612.087027918715</v>
      </c>
      <c r="H51" s="22">
        <v>40088.934352319993</v>
      </c>
      <c r="I51" s="22">
        <v>41812.758529469756</v>
      </c>
      <c r="J51" s="22">
        <v>42198.878265599997</v>
      </c>
      <c r="K51" s="22">
        <v>44013.430031020798</v>
      </c>
      <c r="L51" s="22">
        <v>43042.855830911998</v>
      </c>
      <c r="M51" s="22">
        <v>44893.698631641215</v>
      </c>
      <c r="N51" s="22">
        <v>44308.82217888</v>
      </c>
      <c r="O51" s="22">
        <v>46214.10153257184</v>
      </c>
      <c r="P51" s="22">
        <v>45574.788526847995</v>
      </c>
      <c r="Q51" s="22">
        <v>47534.504433502465</v>
      </c>
    </row>
    <row r="52" spans="1:17" ht="16.5" customHeight="1" x14ac:dyDescent="0.25">
      <c r="A52" s="23">
        <v>12</v>
      </c>
      <c r="B52" s="23" t="s">
        <v>89</v>
      </c>
      <c r="C52" s="18" t="s">
        <v>90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</row>
    <row r="53" spans="1:17" x14ac:dyDescent="0.25">
      <c r="A53" s="20">
        <v>29</v>
      </c>
      <c r="B53" s="20" t="s">
        <v>91</v>
      </c>
      <c r="C53" s="21" t="s">
        <v>92</v>
      </c>
      <c r="D53" s="22">
        <v>35816.297927927997</v>
      </c>
      <c r="E53" s="22">
        <v>37356.398738828895</v>
      </c>
      <c r="F53" s="22">
        <v>37923.138982511999</v>
      </c>
      <c r="G53" s="22">
        <v>39553.833958760006</v>
      </c>
      <c r="H53" s="22">
        <v>40029.980037095993</v>
      </c>
      <c r="I53" s="22">
        <v>41751.269178691116</v>
      </c>
      <c r="J53" s="22">
        <v>42136.821091679994</v>
      </c>
      <c r="K53" s="22">
        <v>43948.704398622227</v>
      </c>
      <c r="L53" s="22">
        <v>42979.557513513595</v>
      </c>
      <c r="M53" s="22">
        <v>44827.678486594676</v>
      </c>
      <c r="N53" s="22">
        <v>44243.662146263996</v>
      </c>
      <c r="O53" s="22">
        <v>46146.139618553338</v>
      </c>
      <c r="P53" s="22">
        <v>45507.76677901439</v>
      </c>
      <c r="Q53" s="22">
        <v>47464.600750512007</v>
      </c>
    </row>
    <row r="54" spans="1:17" ht="27.75" customHeight="1" x14ac:dyDescent="0.25">
      <c r="A54" s="20">
        <v>30</v>
      </c>
      <c r="B54" s="20" t="s">
        <v>93</v>
      </c>
      <c r="C54" s="21" t="s">
        <v>94</v>
      </c>
      <c r="D54" s="22">
        <v>42831.86143958399</v>
      </c>
      <c r="E54" s="22">
        <v>44673.631481486096</v>
      </c>
      <c r="F54" s="22">
        <v>45351.382700735987</v>
      </c>
      <c r="G54" s="22">
        <v>47301.492156867636</v>
      </c>
      <c r="H54" s="22">
        <v>47870.903961887983</v>
      </c>
      <c r="I54" s="22">
        <v>49929.352832249169</v>
      </c>
      <c r="J54" s="22">
        <v>50390.425223039987</v>
      </c>
      <c r="K54" s="22">
        <v>52557.21350763071</v>
      </c>
      <c r="L54" s="22">
        <v>51398.233727500789</v>
      </c>
      <c r="M54" s="22">
        <v>53608.357777783327</v>
      </c>
      <c r="N54" s="22">
        <v>52909.946484191991</v>
      </c>
      <c r="O54" s="22">
        <v>55185.07418301225</v>
      </c>
      <c r="P54" s="22">
        <v>54421.659240883186</v>
      </c>
      <c r="Q54" s="22">
        <v>56761.790588241172</v>
      </c>
    </row>
    <row r="55" spans="1:17" ht="30.75" customHeight="1" x14ac:dyDescent="0.25">
      <c r="A55" s="20">
        <v>31</v>
      </c>
      <c r="B55" s="20" t="s">
        <v>95</v>
      </c>
      <c r="C55" s="21" t="s">
        <v>96</v>
      </c>
      <c r="D55" s="22">
        <v>35816.297927927997</v>
      </c>
      <c r="E55" s="22">
        <v>37356.398738828895</v>
      </c>
      <c r="F55" s="22">
        <v>37923.138982511999</v>
      </c>
      <c r="G55" s="22">
        <v>39553.833958760006</v>
      </c>
      <c r="H55" s="22">
        <v>40029.980037095993</v>
      </c>
      <c r="I55" s="22">
        <v>41751.269178691116</v>
      </c>
      <c r="J55" s="22">
        <v>42136.821091679994</v>
      </c>
      <c r="K55" s="22">
        <v>43948.704398622227</v>
      </c>
      <c r="L55" s="22">
        <v>42979.557513513595</v>
      </c>
      <c r="M55" s="22">
        <v>44827.678486594676</v>
      </c>
      <c r="N55" s="22">
        <v>44243.662146263996</v>
      </c>
      <c r="O55" s="22">
        <v>46146.139618553338</v>
      </c>
      <c r="P55" s="22">
        <v>45507.76677901439</v>
      </c>
      <c r="Q55" s="22">
        <v>47464.600750512007</v>
      </c>
    </row>
    <row r="56" spans="1:17" ht="27.75" customHeight="1" x14ac:dyDescent="0.25">
      <c r="A56" s="20">
        <v>32</v>
      </c>
      <c r="B56" s="20" t="s">
        <v>97</v>
      </c>
      <c r="C56" s="21" t="s">
        <v>98</v>
      </c>
      <c r="D56" s="22">
        <v>19200.489610847999</v>
      </c>
      <c r="E56" s="22">
        <v>20026.110664114458</v>
      </c>
      <c r="F56" s="22">
        <v>20329.930176192</v>
      </c>
      <c r="G56" s="22">
        <v>21204.117173768253</v>
      </c>
      <c r="H56" s="22">
        <v>21459.370741535997</v>
      </c>
      <c r="I56" s="22">
        <v>22382.123683422044</v>
      </c>
      <c r="J56" s="22">
        <v>22588.811306879998</v>
      </c>
      <c r="K56" s="22">
        <v>23560.130193075835</v>
      </c>
      <c r="L56" s="22">
        <v>23040.587533017595</v>
      </c>
      <c r="M56" s="22">
        <v>24031.332796937353</v>
      </c>
      <c r="N56" s="22">
        <v>23718.251872223998</v>
      </c>
      <c r="O56" s="22">
        <v>24738.136702729626</v>
      </c>
      <c r="P56" s="22">
        <v>24395.916211430394</v>
      </c>
      <c r="Q56" s="22">
        <v>25444.940608521902</v>
      </c>
    </row>
    <row r="57" spans="1:17" ht="27.75" customHeight="1" x14ac:dyDescent="0.25">
      <c r="A57" s="20">
        <v>33</v>
      </c>
      <c r="B57" s="20" t="s">
        <v>99</v>
      </c>
      <c r="C57" s="21" t="s">
        <v>100</v>
      </c>
      <c r="D57" s="22">
        <v>24000.612013559996</v>
      </c>
      <c r="E57" s="22">
        <v>25032.638330143072</v>
      </c>
      <c r="F57" s="22">
        <v>25412.412720239994</v>
      </c>
      <c r="G57" s="22">
        <v>26505.146467210314</v>
      </c>
      <c r="H57" s="22">
        <v>26824.213426919992</v>
      </c>
      <c r="I57" s="22">
        <v>27977.654604277548</v>
      </c>
      <c r="J57" s="22">
        <v>28236.014133599994</v>
      </c>
      <c r="K57" s="22">
        <v>29450.16274134479</v>
      </c>
      <c r="L57" s="22">
        <v>28800.734416271993</v>
      </c>
      <c r="M57" s="22">
        <v>30039.165996171687</v>
      </c>
      <c r="N57" s="22">
        <v>29647.814840279996</v>
      </c>
      <c r="O57" s="22">
        <v>30922.670878412031</v>
      </c>
      <c r="P57" s="22">
        <v>30494.895264287996</v>
      </c>
      <c r="Q57" s="22">
        <v>31806.175760652375</v>
      </c>
    </row>
    <row r="58" spans="1:17" ht="27.75" customHeight="1" x14ac:dyDescent="0.25">
      <c r="A58" s="20">
        <v>34</v>
      </c>
      <c r="B58" s="20" t="s">
        <v>101</v>
      </c>
      <c r="C58" s="21" t="s">
        <v>102</v>
      </c>
      <c r="D58" s="22">
        <v>76361.250054636519</v>
      </c>
      <c r="E58" s="22">
        <v>79644.78380698587</v>
      </c>
      <c r="F58" s="22">
        <v>76452.508852316314</v>
      </c>
      <c r="G58" s="22">
        <v>79739.966732965899</v>
      </c>
      <c r="H58" s="22">
        <v>76543.767649996109</v>
      </c>
      <c r="I58" s="22">
        <v>79835.149658945928</v>
      </c>
      <c r="J58" s="22">
        <v>76635.026447675904</v>
      </c>
      <c r="K58" s="22">
        <v>79930.332584925956</v>
      </c>
      <c r="L58" s="22">
        <v>76671.529966747825</v>
      </c>
      <c r="M58" s="22">
        <v>79968.405755317974</v>
      </c>
      <c r="N58" s="22">
        <v>76726.285245355699</v>
      </c>
      <c r="O58" s="22">
        <v>80025.515510905985</v>
      </c>
      <c r="P58" s="22">
        <v>76781.040523963587</v>
      </c>
      <c r="Q58" s="22">
        <v>80082.625266494011</v>
      </c>
    </row>
    <row r="59" spans="1:17" ht="27.75" customHeight="1" x14ac:dyDescent="0.25">
      <c r="A59" s="20">
        <v>35</v>
      </c>
      <c r="B59" s="20" t="s">
        <v>103</v>
      </c>
      <c r="C59" s="21" t="s">
        <v>104</v>
      </c>
      <c r="D59" s="22">
        <v>98453.924402446719</v>
      </c>
      <c r="E59" s="22">
        <v>102687.44315175191</v>
      </c>
      <c r="F59" s="22">
        <v>98515.971957504735</v>
      </c>
      <c r="G59" s="22">
        <v>102752.15875167745</v>
      </c>
      <c r="H59" s="22">
        <v>98578.019512562794</v>
      </c>
      <c r="I59" s="22">
        <v>102816.87435160299</v>
      </c>
      <c r="J59" s="22">
        <v>98640.067067620839</v>
      </c>
      <c r="K59" s="22">
        <v>102881.58995152854</v>
      </c>
      <c r="L59" s="22">
        <v>98664.886089644046</v>
      </c>
      <c r="M59" s="22">
        <v>102907.47619149873</v>
      </c>
      <c r="N59" s="22">
        <v>98702.11462267887</v>
      </c>
      <c r="O59" s="22">
        <v>102946.30555145406</v>
      </c>
      <c r="P59" s="22">
        <v>98739.343155713694</v>
      </c>
      <c r="Q59" s="22">
        <v>102985.13491140939</v>
      </c>
    </row>
    <row r="60" spans="1:17" ht="27.75" customHeight="1" x14ac:dyDescent="0.25">
      <c r="A60" s="20">
        <v>36</v>
      </c>
      <c r="B60" s="20" t="s">
        <v>105</v>
      </c>
      <c r="C60" s="21" t="s">
        <v>106</v>
      </c>
      <c r="D60" s="22">
        <v>105492.42457330937</v>
      </c>
      <c r="E60" s="22">
        <v>110028.59882996166</v>
      </c>
      <c r="F60" s="22">
        <v>105570.12574020286</v>
      </c>
      <c r="G60" s="22">
        <v>110109.64114703157</v>
      </c>
      <c r="H60" s="22">
        <v>105647.82690709634</v>
      </c>
      <c r="I60" s="22">
        <v>110190.68346410147</v>
      </c>
      <c r="J60" s="22">
        <v>105725.52807398986</v>
      </c>
      <c r="K60" s="22">
        <v>110271.72578117141</v>
      </c>
      <c r="L60" s="22">
        <v>105756.60854074724</v>
      </c>
      <c r="M60" s="22">
        <v>110304.14270799937</v>
      </c>
      <c r="N60" s="22">
        <v>105803.22924088335</v>
      </c>
      <c r="O60" s="22">
        <v>110352.76809824131</v>
      </c>
      <c r="P60" s="22">
        <v>105849.84994101943</v>
      </c>
      <c r="Q60" s="22">
        <v>110401.39348848327</v>
      </c>
    </row>
    <row r="61" spans="1:17" ht="27.75" customHeight="1" x14ac:dyDescent="0.25">
      <c r="A61" s="20">
        <v>37</v>
      </c>
      <c r="B61" s="20" t="s">
        <v>107</v>
      </c>
      <c r="C61" s="21" t="s">
        <v>108</v>
      </c>
      <c r="D61" s="22">
        <v>139792.55936082508</v>
      </c>
      <c r="E61" s="22">
        <v>145803.63941334054</v>
      </c>
      <c r="F61" s="22">
        <v>139887.26946823244</v>
      </c>
      <c r="G61" s="22">
        <v>145902.42205536639</v>
      </c>
      <c r="H61" s="22">
        <v>139981.97957563979</v>
      </c>
      <c r="I61" s="22">
        <v>146001.20469739227</v>
      </c>
      <c r="J61" s="22">
        <v>140076.68968304712</v>
      </c>
      <c r="K61" s="22">
        <v>146099.98733941812</v>
      </c>
      <c r="L61" s="22">
        <v>140114.57372601007</v>
      </c>
      <c r="M61" s="22">
        <v>146139.50039622848</v>
      </c>
      <c r="N61" s="22">
        <v>140171.39979045448</v>
      </c>
      <c r="O61" s="22">
        <v>146198.769981444</v>
      </c>
      <c r="P61" s="22">
        <v>140228.22585489889</v>
      </c>
      <c r="Q61" s="22">
        <v>146258.03956665951</v>
      </c>
    </row>
    <row r="62" spans="1:17" ht="27.75" customHeight="1" x14ac:dyDescent="0.25">
      <c r="A62" s="20">
        <v>38</v>
      </c>
      <c r="B62" s="20" t="s">
        <v>109</v>
      </c>
      <c r="C62" s="21" t="s">
        <v>110</v>
      </c>
      <c r="D62" s="22">
        <v>174808.91187308397</v>
      </c>
      <c r="E62" s="22">
        <v>182325.69508362658</v>
      </c>
      <c r="F62" s="22">
        <v>174898.38528587008</v>
      </c>
      <c r="G62" s="22">
        <v>182419.01585316248</v>
      </c>
      <c r="H62" s="22">
        <v>174987.85869865623</v>
      </c>
      <c r="I62" s="22">
        <v>182512.33662269844</v>
      </c>
      <c r="J62" s="22">
        <v>175077.33211144232</v>
      </c>
      <c r="K62" s="22">
        <v>182605.65739223434</v>
      </c>
      <c r="L62" s="22">
        <v>175113.12147655676</v>
      </c>
      <c r="M62" s="22">
        <v>182642.98570004871</v>
      </c>
      <c r="N62" s="22">
        <v>175166.80552422843</v>
      </c>
      <c r="O62" s="22">
        <v>182698.97816177027</v>
      </c>
      <c r="P62" s="22">
        <v>175220.48957190011</v>
      </c>
      <c r="Q62" s="22">
        <v>182754.97062349183</v>
      </c>
    </row>
    <row r="63" spans="1:17" ht="27.75" customHeight="1" x14ac:dyDescent="0.25">
      <c r="A63" s="20">
        <v>39</v>
      </c>
      <c r="B63" s="20" t="s">
        <v>111</v>
      </c>
      <c r="C63" s="21" t="s">
        <v>112</v>
      </c>
      <c r="D63" s="22">
        <v>238719.88776035831</v>
      </c>
      <c r="E63" s="22">
        <v>248984.84293405371</v>
      </c>
      <c r="F63" s="22">
        <v>238805.24740308526</v>
      </c>
      <c r="G63" s="22">
        <v>249073.87304141792</v>
      </c>
      <c r="H63" s="22">
        <v>238890.60704581221</v>
      </c>
      <c r="I63" s="22">
        <v>249162.90314878212</v>
      </c>
      <c r="J63" s="22">
        <v>238975.96668853916</v>
      </c>
      <c r="K63" s="22">
        <v>249251.93325614632</v>
      </c>
      <c r="L63" s="22">
        <v>239010.11054562998</v>
      </c>
      <c r="M63" s="22">
        <v>249287.54529909205</v>
      </c>
      <c r="N63" s="22">
        <v>239061.32633126614</v>
      </c>
      <c r="O63" s="22">
        <v>249340.96336351059</v>
      </c>
      <c r="P63" s="22">
        <v>239112.54211690233</v>
      </c>
      <c r="Q63" s="22">
        <v>249394.3814279291</v>
      </c>
    </row>
    <row r="64" spans="1:17" ht="42.75" customHeight="1" x14ac:dyDescent="0.25">
      <c r="A64" s="20">
        <v>40</v>
      </c>
      <c r="B64" s="20" t="s">
        <v>113</v>
      </c>
      <c r="C64" s="21" t="s">
        <v>114</v>
      </c>
      <c r="D64" s="22">
        <v>35502.958769071323</v>
      </c>
      <c r="E64" s="22">
        <v>37029.585996141381</v>
      </c>
      <c r="F64" s="22">
        <v>37489.373223375522</v>
      </c>
      <c r="G64" s="22">
        <v>39101.41627198067</v>
      </c>
      <c r="H64" s="22">
        <v>39475.787677679713</v>
      </c>
      <c r="I64" s="22">
        <v>41173.246547819937</v>
      </c>
      <c r="J64" s="22">
        <v>41462.202131983911</v>
      </c>
      <c r="K64" s="22">
        <v>43245.076823659219</v>
      </c>
      <c r="L64" s="22">
        <v>42256.767913705589</v>
      </c>
      <c r="M64" s="22">
        <v>44073.808933994929</v>
      </c>
      <c r="N64" s="22">
        <v>43448.616586288103</v>
      </c>
      <c r="O64" s="22">
        <v>45316.907099498487</v>
      </c>
      <c r="P64" s="22">
        <v>44640.46525887063</v>
      </c>
      <c r="Q64" s="22">
        <v>46560.005265002059</v>
      </c>
    </row>
    <row r="65" spans="1:17" ht="42" customHeight="1" x14ac:dyDescent="0.25">
      <c r="A65" s="20">
        <v>41</v>
      </c>
      <c r="B65" s="20" t="s">
        <v>115</v>
      </c>
      <c r="C65" s="21" t="s">
        <v>116</v>
      </c>
      <c r="D65" s="22">
        <v>167958.6511826558</v>
      </c>
      <c r="E65" s="22">
        <v>175180.87318350998</v>
      </c>
      <c r="F65" s="22">
        <v>169800.24963647203</v>
      </c>
      <c r="G65" s="22">
        <v>177101.66037084031</v>
      </c>
      <c r="H65" s="22">
        <v>171641.84809028823</v>
      </c>
      <c r="I65" s="22">
        <v>179022.44755817059</v>
      </c>
      <c r="J65" s="22">
        <v>173483.44654410446</v>
      </c>
      <c r="K65" s="22">
        <v>180943.23474550093</v>
      </c>
      <c r="L65" s="22">
        <v>174220.08592563096</v>
      </c>
      <c r="M65" s="22">
        <v>181711.54962043307</v>
      </c>
      <c r="N65" s="22">
        <v>175325.04499792069</v>
      </c>
      <c r="O65" s="22">
        <v>182864.02193283127</v>
      </c>
      <c r="P65" s="22">
        <v>176430.00407021042</v>
      </c>
      <c r="Q65" s="22">
        <v>184016.49424522943</v>
      </c>
    </row>
    <row r="66" spans="1:17" ht="16.5" customHeight="1" x14ac:dyDescent="0.25">
      <c r="A66" s="23">
        <v>13</v>
      </c>
      <c r="B66" s="23" t="s">
        <v>117</v>
      </c>
      <c r="C66" s="18" t="s">
        <v>118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</row>
    <row r="67" spans="1:17" ht="30" customHeight="1" x14ac:dyDescent="0.25">
      <c r="A67" s="20">
        <v>42</v>
      </c>
      <c r="B67" s="20" t="s">
        <v>119</v>
      </c>
      <c r="C67" s="21" t="s">
        <v>120</v>
      </c>
      <c r="D67" s="22">
        <v>21099.439132799998</v>
      </c>
      <c r="E67" s="22">
        <v>22006.715015510395</v>
      </c>
      <c r="F67" s="22">
        <v>22340.5826112</v>
      </c>
      <c r="G67" s="22">
        <v>23301.227663481597</v>
      </c>
      <c r="H67" s="22">
        <v>23581.726089599997</v>
      </c>
      <c r="I67" s="22">
        <v>24595.740311452795</v>
      </c>
      <c r="J67" s="22">
        <v>24822.869567999998</v>
      </c>
      <c r="K67" s="22">
        <v>25890.252959423997</v>
      </c>
      <c r="L67" s="22">
        <v>25319.326959359998</v>
      </c>
      <c r="M67" s="22">
        <v>26408.058018612479</v>
      </c>
      <c r="N67" s="22">
        <v>26064.013046399999</v>
      </c>
      <c r="O67" s="22">
        <v>27184.765607395198</v>
      </c>
      <c r="P67" s="22">
        <v>26808.699133439997</v>
      </c>
      <c r="Q67" s="22">
        <v>27961.473196177918</v>
      </c>
    </row>
    <row r="68" spans="1:17" ht="29.25" customHeight="1" x14ac:dyDescent="0.25">
      <c r="A68" s="20">
        <v>43</v>
      </c>
      <c r="B68" s="20" t="s">
        <v>121</v>
      </c>
      <c r="C68" s="21" t="s">
        <v>122</v>
      </c>
      <c r="D68" s="22">
        <v>89408.873325239998</v>
      </c>
      <c r="E68" s="22">
        <v>93253.454878225297</v>
      </c>
      <c r="F68" s="22">
        <v>94668.218814959997</v>
      </c>
      <c r="G68" s="22">
        <v>98738.952224003267</v>
      </c>
      <c r="H68" s="22">
        <v>99927.564304679996</v>
      </c>
      <c r="I68" s="22">
        <v>104224.44956978121</v>
      </c>
      <c r="J68" s="22">
        <v>105186.9097944</v>
      </c>
      <c r="K68" s="22">
        <v>109709.94691555918</v>
      </c>
      <c r="L68" s="22">
        <v>107290.64799028799</v>
      </c>
      <c r="M68" s="22">
        <v>111904.14585387036</v>
      </c>
      <c r="N68" s="22">
        <v>110446.25528411999</v>
      </c>
      <c r="O68" s="22">
        <v>115195.44426133715</v>
      </c>
      <c r="P68" s="22">
        <v>113601.86257795199</v>
      </c>
      <c r="Q68" s="22">
        <v>118486.74266880393</v>
      </c>
    </row>
    <row r="69" spans="1:17" ht="16.5" customHeight="1" x14ac:dyDescent="0.25">
      <c r="A69" s="23">
        <v>14</v>
      </c>
      <c r="B69" s="23" t="s">
        <v>123</v>
      </c>
      <c r="C69" s="18" t="s">
        <v>124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</row>
    <row r="70" spans="1:17" ht="30" x14ac:dyDescent="0.25">
      <c r="A70" s="20">
        <v>44</v>
      </c>
      <c r="B70" s="20" t="s">
        <v>125</v>
      </c>
      <c r="C70" s="21" t="s">
        <v>126</v>
      </c>
      <c r="D70" s="22">
        <v>40352.677341479997</v>
      </c>
      <c r="E70" s="22">
        <v>42087.842467163631</v>
      </c>
      <c r="F70" s="22">
        <v>42726.364243919998</v>
      </c>
      <c r="G70" s="22">
        <v>44563.597906408555</v>
      </c>
      <c r="H70" s="22">
        <v>45100.051146359998</v>
      </c>
      <c r="I70" s="22">
        <v>47039.353345653471</v>
      </c>
      <c r="J70" s="22">
        <v>47473.738048799998</v>
      </c>
      <c r="K70" s="22">
        <v>49515.108784898395</v>
      </c>
      <c r="L70" s="22">
        <v>48423.212809776</v>
      </c>
      <c r="M70" s="22">
        <v>50505.410960596368</v>
      </c>
      <c r="N70" s="22">
        <v>49847.424951239998</v>
      </c>
      <c r="O70" s="22">
        <v>51990.864224143319</v>
      </c>
      <c r="P70" s="22">
        <v>51271.637092703997</v>
      </c>
      <c r="Q70" s="22">
        <v>53476.31748769027</v>
      </c>
    </row>
    <row r="71" spans="1:17" ht="30" x14ac:dyDescent="0.25">
      <c r="A71" s="20">
        <v>45</v>
      </c>
      <c r="B71" s="20" t="s">
        <v>127</v>
      </c>
      <c r="C71" s="21" t="s">
        <v>128</v>
      </c>
      <c r="D71" s="22">
        <v>83606.527563719981</v>
      </c>
      <c r="E71" s="22">
        <v>87201.608248959936</v>
      </c>
      <c r="F71" s="22">
        <v>88524.558596879986</v>
      </c>
      <c r="G71" s="22">
        <v>92331.114616545819</v>
      </c>
      <c r="H71" s="22">
        <v>93442.589630039976</v>
      </c>
      <c r="I71" s="22">
        <v>97460.620984131689</v>
      </c>
      <c r="J71" s="22">
        <v>98360.620663199981</v>
      </c>
      <c r="K71" s="22">
        <v>102590.12735171757</v>
      </c>
      <c r="L71" s="22">
        <v>100327.83307646398</v>
      </c>
      <c r="M71" s="22">
        <v>104641.92989875193</v>
      </c>
      <c r="N71" s="22">
        <v>103278.65169635999</v>
      </c>
      <c r="O71" s="22">
        <v>107719.63371930346</v>
      </c>
      <c r="P71" s="22">
        <v>106229.47031625599</v>
      </c>
      <c r="Q71" s="22">
        <v>110797.33753985498</v>
      </c>
    </row>
    <row r="72" spans="1:17" ht="16.5" customHeight="1" x14ac:dyDescent="0.25">
      <c r="A72" s="23">
        <v>15</v>
      </c>
      <c r="B72" s="23" t="s">
        <v>129</v>
      </c>
      <c r="C72" s="18" t="s">
        <v>130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</row>
    <row r="73" spans="1:17" ht="28.5" customHeight="1" x14ac:dyDescent="0.25">
      <c r="A73" s="20">
        <v>46</v>
      </c>
      <c r="B73" s="20" t="s">
        <v>131</v>
      </c>
      <c r="C73" s="21" t="s">
        <v>132</v>
      </c>
      <c r="D73" s="22">
        <v>25846.812937679995</v>
      </c>
      <c r="E73" s="22">
        <v>26958.225894000232</v>
      </c>
      <c r="F73" s="22">
        <v>27367.213698719996</v>
      </c>
      <c r="G73" s="22">
        <v>28544.003887764953</v>
      </c>
      <c r="H73" s="22">
        <v>28887.614459759996</v>
      </c>
      <c r="I73" s="22">
        <v>30129.781881529674</v>
      </c>
      <c r="J73" s="22">
        <v>30408.015220799996</v>
      </c>
      <c r="K73" s="22">
        <v>31715.559875294395</v>
      </c>
      <c r="L73" s="22">
        <v>31016.175525215996</v>
      </c>
      <c r="M73" s="22">
        <v>32349.871072800284</v>
      </c>
      <c r="N73" s="22">
        <v>31928.415981839997</v>
      </c>
      <c r="O73" s="22">
        <v>33301.33786905912</v>
      </c>
      <c r="P73" s="22">
        <v>32840.656438463993</v>
      </c>
      <c r="Q73" s="22">
        <v>34252.804665317948</v>
      </c>
    </row>
    <row r="74" spans="1:17" ht="43.5" customHeight="1" x14ac:dyDescent="0.25">
      <c r="A74" s="20">
        <v>47</v>
      </c>
      <c r="B74" s="20" t="s">
        <v>133</v>
      </c>
      <c r="C74" s="21" t="s">
        <v>134</v>
      </c>
      <c r="D74" s="22">
        <v>46155.023103</v>
      </c>
      <c r="E74" s="22">
        <v>48139.689096428985</v>
      </c>
      <c r="F74" s="22">
        <v>48870.024462000001</v>
      </c>
      <c r="G74" s="22">
        <v>50971.435513865988</v>
      </c>
      <c r="H74" s="22">
        <v>51585.025820999996</v>
      </c>
      <c r="I74" s="22">
        <v>53803.181931302985</v>
      </c>
      <c r="J74" s="22">
        <v>54300.027179999997</v>
      </c>
      <c r="K74" s="22">
        <v>56634.928348739988</v>
      </c>
      <c r="L74" s="22">
        <v>55386.027723599997</v>
      </c>
      <c r="M74" s="22">
        <v>57767.626915714791</v>
      </c>
      <c r="N74" s="22">
        <v>57015.028538999999</v>
      </c>
      <c r="O74" s="22">
        <v>59466.674766176991</v>
      </c>
      <c r="P74" s="22">
        <v>58644.029354399994</v>
      </c>
      <c r="Q74" s="22">
        <v>61165.722616639192</v>
      </c>
    </row>
    <row r="75" spans="1:17" ht="43.5" customHeight="1" x14ac:dyDescent="0.25">
      <c r="A75" s="20">
        <v>48</v>
      </c>
      <c r="B75" s="20" t="s">
        <v>135</v>
      </c>
      <c r="C75" s="21" t="s">
        <v>136</v>
      </c>
      <c r="D75" s="22">
        <v>76221.723867239998</v>
      </c>
      <c r="E75" s="22">
        <v>79499.257993531312</v>
      </c>
      <c r="F75" s="22">
        <v>80705.354682960009</v>
      </c>
      <c r="G75" s="22">
        <v>84175.684934327277</v>
      </c>
      <c r="H75" s="22">
        <v>85188.985498679991</v>
      </c>
      <c r="I75" s="22">
        <v>88852.111875123228</v>
      </c>
      <c r="J75" s="22">
        <v>89672.616314400002</v>
      </c>
      <c r="K75" s="22">
        <v>93528.538815919193</v>
      </c>
      <c r="L75" s="22">
        <v>91466.068640687998</v>
      </c>
      <c r="M75" s="22">
        <v>95399.109592237583</v>
      </c>
      <c r="N75" s="22">
        <v>94156.247130119998</v>
      </c>
      <c r="O75" s="22">
        <v>98204.965756715159</v>
      </c>
      <c r="P75" s="22">
        <v>96846.425619551985</v>
      </c>
      <c r="Q75" s="22">
        <v>101010.82192119274</v>
      </c>
    </row>
    <row r="76" spans="1:17" ht="16.5" customHeight="1" x14ac:dyDescent="0.25">
      <c r="A76" s="23">
        <v>16</v>
      </c>
      <c r="B76" s="23" t="s">
        <v>137</v>
      </c>
      <c r="C76" s="18" t="s">
        <v>138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</row>
    <row r="77" spans="1:17" ht="43.5" customHeight="1" x14ac:dyDescent="0.25">
      <c r="A77" s="20">
        <v>49</v>
      </c>
      <c r="B77" s="20" t="s">
        <v>139</v>
      </c>
      <c r="C77" s="21" t="s">
        <v>140</v>
      </c>
      <c r="D77" s="22">
        <v>24791.840981039993</v>
      </c>
      <c r="E77" s="22">
        <v>25857.890143224715</v>
      </c>
      <c r="F77" s="22">
        <v>26250.184568159995</v>
      </c>
      <c r="G77" s="22">
        <v>27378.942504590876</v>
      </c>
      <c r="H77" s="22">
        <v>27708.528155279993</v>
      </c>
      <c r="I77" s="22">
        <v>28899.994865957033</v>
      </c>
      <c r="J77" s="22">
        <v>29166.871742399995</v>
      </c>
      <c r="K77" s="22">
        <v>30421.047227323194</v>
      </c>
      <c r="L77" s="22">
        <v>29750.209177247994</v>
      </c>
      <c r="M77" s="22">
        <v>31029.468171869659</v>
      </c>
      <c r="N77" s="22">
        <v>30625.215329519997</v>
      </c>
      <c r="O77" s="22">
        <v>31942.099588689354</v>
      </c>
      <c r="P77" s="22">
        <v>31500.221481791996</v>
      </c>
      <c r="Q77" s="22">
        <v>32854.731005509049</v>
      </c>
    </row>
    <row r="78" spans="1:17" ht="30" x14ac:dyDescent="0.25">
      <c r="A78" s="20">
        <v>50</v>
      </c>
      <c r="B78" s="20" t="s">
        <v>141</v>
      </c>
      <c r="C78" s="21" t="s">
        <v>142</v>
      </c>
      <c r="D78" s="22">
        <v>67781.948214119999</v>
      </c>
      <c r="E78" s="22">
        <v>70696.571987327145</v>
      </c>
      <c r="F78" s="22">
        <v>71769.121638479992</v>
      </c>
      <c r="G78" s="22">
        <v>74855.193868934628</v>
      </c>
      <c r="H78" s="22">
        <v>75756.295062839985</v>
      </c>
      <c r="I78" s="22">
        <v>79013.815750542097</v>
      </c>
      <c r="J78" s="22">
        <v>79743.468487199993</v>
      </c>
      <c r="K78" s="22">
        <v>83172.43763214958</v>
      </c>
      <c r="L78" s="22">
        <v>81338.337856943996</v>
      </c>
      <c r="M78" s="22">
        <v>84835.886384792568</v>
      </c>
      <c r="N78" s="22">
        <v>83730.641911559986</v>
      </c>
      <c r="O78" s="22">
        <v>87331.059513757064</v>
      </c>
      <c r="P78" s="22">
        <v>86122.94596617599</v>
      </c>
      <c r="Q78" s="22">
        <v>89826.232642721559</v>
      </c>
    </row>
    <row r="79" spans="1:17" ht="16.5" customHeight="1" x14ac:dyDescent="0.25">
      <c r="A79" s="23">
        <v>17</v>
      </c>
      <c r="B79" s="23" t="s">
        <v>143</v>
      </c>
      <c r="C79" s="18" t="s">
        <v>144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</row>
    <row r="80" spans="1:17" ht="31.5" customHeight="1" x14ac:dyDescent="0.25">
      <c r="A80" s="20">
        <v>51</v>
      </c>
      <c r="B80" s="20" t="s">
        <v>145</v>
      </c>
      <c r="C80" s="21" t="s">
        <v>146</v>
      </c>
      <c r="D80" s="22">
        <v>42488.995553675995</v>
      </c>
      <c r="E80" s="22">
        <v>44316.022362484058</v>
      </c>
      <c r="F80" s="22">
        <v>44988.348233304001</v>
      </c>
      <c r="G80" s="22">
        <v>46922.847207336068</v>
      </c>
      <c r="H80" s="22">
        <v>47487.700912931992</v>
      </c>
      <c r="I80" s="22">
        <v>49529.672052188071</v>
      </c>
      <c r="J80" s="22">
        <v>49987.053592559998</v>
      </c>
      <c r="K80" s="22">
        <v>52136.496897040073</v>
      </c>
      <c r="L80" s="22">
        <v>50986.794664411202</v>
      </c>
      <c r="M80" s="22">
        <v>53179.226834980873</v>
      </c>
      <c r="N80" s="22">
        <v>52486.406272187996</v>
      </c>
      <c r="O80" s="22">
        <v>54743.321741892076</v>
      </c>
      <c r="P80" s="22">
        <v>53986.017879964791</v>
      </c>
      <c r="Q80" s="22">
        <v>56307.416648803286</v>
      </c>
    </row>
    <row r="81" spans="1:17" ht="16.5" customHeight="1" x14ac:dyDescent="0.25">
      <c r="A81" s="23">
        <v>18</v>
      </c>
      <c r="B81" s="23" t="s">
        <v>147</v>
      </c>
      <c r="C81" s="18" t="s">
        <v>148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</row>
    <row r="82" spans="1:17" ht="42.75" customHeight="1" x14ac:dyDescent="0.25">
      <c r="A82" s="20">
        <v>52</v>
      </c>
      <c r="B82" s="20" t="s">
        <v>149</v>
      </c>
      <c r="C82" s="21" t="s">
        <v>150</v>
      </c>
      <c r="D82" s="22">
        <v>42198.878265599997</v>
      </c>
      <c r="E82" s="22">
        <v>44013.430031020791</v>
      </c>
      <c r="F82" s="22">
        <v>44681.165222399999</v>
      </c>
      <c r="G82" s="22">
        <v>46602.455326963194</v>
      </c>
      <c r="H82" s="22">
        <v>47163.452179199994</v>
      </c>
      <c r="I82" s="22">
        <v>49191.48062290559</v>
      </c>
      <c r="J82" s="22">
        <v>49645.739135999997</v>
      </c>
      <c r="K82" s="22">
        <v>51780.505918847994</v>
      </c>
      <c r="L82" s="22">
        <v>50638.653918719996</v>
      </c>
      <c r="M82" s="22">
        <v>52816.116037224958</v>
      </c>
      <c r="N82" s="22">
        <v>52128.026092799999</v>
      </c>
      <c r="O82" s="22">
        <v>54369.531214790397</v>
      </c>
      <c r="P82" s="22">
        <v>53617.398266879994</v>
      </c>
      <c r="Q82" s="22">
        <v>55922.946392355836</v>
      </c>
    </row>
    <row r="83" spans="1:17" ht="27.75" customHeight="1" x14ac:dyDescent="0.25">
      <c r="A83" s="20">
        <v>53</v>
      </c>
      <c r="B83" s="20" t="s">
        <v>151</v>
      </c>
      <c r="C83" s="21" t="s">
        <v>152</v>
      </c>
      <c r="D83" s="22">
        <v>85716.471476999985</v>
      </c>
      <c r="E83" s="22">
        <v>89402.279750510977</v>
      </c>
      <c r="F83" s="22">
        <v>90758.616857999994</v>
      </c>
      <c r="G83" s="22">
        <v>94661.237382893989</v>
      </c>
      <c r="H83" s="22">
        <v>95800.762238999974</v>
      </c>
      <c r="I83" s="22">
        <v>99920.195015276986</v>
      </c>
      <c r="J83" s="22">
        <v>100842.90761999998</v>
      </c>
      <c r="K83" s="22">
        <v>105179.15264765998</v>
      </c>
      <c r="L83" s="22">
        <v>102859.76577239999</v>
      </c>
      <c r="M83" s="22">
        <v>107282.73570061318</v>
      </c>
      <c r="N83" s="22">
        <v>105885.05300099999</v>
      </c>
      <c r="O83" s="22">
        <v>110438.11028004298</v>
      </c>
      <c r="P83" s="22">
        <v>108910.34022959998</v>
      </c>
      <c r="Q83" s="22">
        <v>113593.4848594728</v>
      </c>
    </row>
    <row r="84" spans="1:17" ht="43.5" customHeight="1" x14ac:dyDescent="0.25">
      <c r="A84" s="20">
        <v>54</v>
      </c>
      <c r="B84" s="20" t="s">
        <v>153</v>
      </c>
      <c r="C84" s="21" t="s">
        <v>154</v>
      </c>
      <c r="D84" s="22">
        <v>83870.27055288</v>
      </c>
      <c r="E84" s="22">
        <v>87476.692186653832</v>
      </c>
      <c r="F84" s="22">
        <v>88803.81587952</v>
      </c>
      <c r="G84" s="22">
        <v>92622.379962339357</v>
      </c>
      <c r="H84" s="22">
        <v>93737.36120616</v>
      </c>
      <c r="I84" s="22">
        <v>97768.067738024867</v>
      </c>
      <c r="J84" s="22">
        <v>98670.9065328</v>
      </c>
      <c r="K84" s="22">
        <v>102913.75551371039</v>
      </c>
      <c r="L84" s="22">
        <v>100644.32466345599</v>
      </c>
      <c r="M84" s="22">
        <v>104972.0306239846</v>
      </c>
      <c r="N84" s="22">
        <v>103604.45185944</v>
      </c>
      <c r="O84" s="22">
        <v>108059.44328939592</v>
      </c>
      <c r="P84" s="22">
        <v>106564.57905542399</v>
      </c>
      <c r="Q84" s="22">
        <v>111146.85595480724</v>
      </c>
    </row>
    <row r="85" spans="1:17" x14ac:dyDescent="0.25">
      <c r="A85" s="20">
        <v>55</v>
      </c>
      <c r="B85" s="20" t="s">
        <v>155</v>
      </c>
      <c r="C85" s="21" t="s">
        <v>156</v>
      </c>
      <c r="D85" s="22">
        <v>21099.439132799998</v>
      </c>
      <c r="E85" s="22">
        <v>22006.715015510395</v>
      </c>
      <c r="F85" s="22">
        <v>22340.5826112</v>
      </c>
      <c r="G85" s="22">
        <v>23301.227663481597</v>
      </c>
      <c r="H85" s="22">
        <v>23581.726089599997</v>
      </c>
      <c r="I85" s="22">
        <v>24595.740311452795</v>
      </c>
      <c r="J85" s="22">
        <v>24822.869567999998</v>
      </c>
      <c r="K85" s="22">
        <v>25890.252959423997</v>
      </c>
      <c r="L85" s="22">
        <v>25319.326959359998</v>
      </c>
      <c r="M85" s="22">
        <v>26408.058018612479</v>
      </c>
      <c r="N85" s="22">
        <v>26064.013046399999</v>
      </c>
      <c r="O85" s="22">
        <v>27184.765607395198</v>
      </c>
      <c r="P85" s="22">
        <v>26808.699133439997</v>
      </c>
      <c r="Q85" s="22">
        <v>27961.473196177918</v>
      </c>
    </row>
    <row r="86" spans="1:17" ht="16.5" customHeight="1" x14ac:dyDescent="0.25">
      <c r="A86" s="23">
        <v>19</v>
      </c>
      <c r="B86" s="23" t="s">
        <v>157</v>
      </c>
      <c r="C86" s="18" t="s">
        <v>158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</row>
    <row r="87" spans="1:17" ht="42" customHeight="1" x14ac:dyDescent="0.25">
      <c r="A87" s="20">
        <v>56</v>
      </c>
      <c r="B87" s="20" t="s">
        <v>159</v>
      </c>
      <c r="C87" s="21" t="s">
        <v>160</v>
      </c>
      <c r="D87" s="22">
        <v>61979.602452599989</v>
      </c>
      <c r="E87" s="22">
        <v>64644.725358061791</v>
      </c>
      <c r="F87" s="22">
        <v>65625.461420399995</v>
      </c>
      <c r="G87" s="22">
        <v>68447.356261477194</v>
      </c>
      <c r="H87" s="22">
        <v>69271.320388199994</v>
      </c>
      <c r="I87" s="22">
        <v>72249.987164892591</v>
      </c>
      <c r="J87" s="22">
        <v>72917.179355999993</v>
      </c>
      <c r="K87" s="22">
        <v>76052.618068307987</v>
      </c>
      <c r="L87" s="22">
        <v>74375.522943119999</v>
      </c>
      <c r="M87" s="22">
        <v>77573.670429674152</v>
      </c>
      <c r="N87" s="22">
        <v>76563.038323799992</v>
      </c>
      <c r="O87" s="22">
        <v>79855.248971723384</v>
      </c>
      <c r="P87" s="22">
        <v>78750.553704479986</v>
      </c>
      <c r="Q87" s="22">
        <v>82136.82751377263</v>
      </c>
    </row>
    <row r="88" spans="1:17" ht="42" customHeight="1" x14ac:dyDescent="0.25">
      <c r="A88" s="20">
        <v>57</v>
      </c>
      <c r="B88" s="20" t="s">
        <v>161</v>
      </c>
      <c r="C88" s="21" t="s">
        <v>162</v>
      </c>
      <c r="D88" s="22">
        <v>65408.261311679984</v>
      </c>
      <c r="E88" s="22">
        <v>68220.816548082221</v>
      </c>
      <c r="F88" s="22">
        <v>69255.806094719985</v>
      </c>
      <c r="G88" s="22">
        <v>72233.80575679295</v>
      </c>
      <c r="H88" s="22">
        <v>73103.350877759978</v>
      </c>
      <c r="I88" s="22">
        <v>76246.79496550365</v>
      </c>
      <c r="J88" s="22">
        <v>76950.895660799986</v>
      </c>
      <c r="K88" s="22">
        <v>80259.784174214379</v>
      </c>
      <c r="L88" s="22">
        <v>78489.913574015998</v>
      </c>
      <c r="M88" s="22">
        <v>81864.979857698665</v>
      </c>
      <c r="N88" s="22">
        <v>80798.440443839994</v>
      </c>
      <c r="O88" s="22">
        <v>84272.773382925108</v>
      </c>
      <c r="P88" s="22">
        <v>83106.96731366399</v>
      </c>
      <c r="Q88" s="22">
        <v>86680.566908151537</v>
      </c>
    </row>
    <row r="89" spans="1:17" ht="57.75" customHeight="1" x14ac:dyDescent="0.25">
      <c r="A89" s="20">
        <v>58</v>
      </c>
      <c r="B89" s="20" t="s">
        <v>163</v>
      </c>
      <c r="C89" s="21" t="s">
        <v>164</v>
      </c>
      <c r="D89" s="22">
        <v>57232.228647719996</v>
      </c>
      <c r="E89" s="22">
        <v>59693.214479571943</v>
      </c>
      <c r="F89" s="22">
        <v>60598.830332879996</v>
      </c>
      <c r="G89" s="22">
        <v>63204.580037193831</v>
      </c>
      <c r="H89" s="22">
        <v>63965.432018039995</v>
      </c>
      <c r="I89" s="22">
        <v>66715.945594815697</v>
      </c>
      <c r="J89" s="22">
        <v>67332.033703199995</v>
      </c>
      <c r="K89" s="22">
        <v>70227.311152437585</v>
      </c>
      <c r="L89" s="22">
        <v>68678.674377263989</v>
      </c>
      <c r="M89" s="22">
        <v>71631.857375486332</v>
      </c>
      <c r="N89" s="22">
        <v>70698.635388359995</v>
      </c>
      <c r="O89" s="22">
        <v>73738.676710059473</v>
      </c>
      <c r="P89" s="22">
        <v>72718.596399455986</v>
      </c>
      <c r="Q89" s="22">
        <v>75845.4960446326</v>
      </c>
    </row>
    <row r="90" spans="1:17" ht="105.75" customHeight="1" x14ac:dyDescent="0.25">
      <c r="A90" s="20">
        <v>59</v>
      </c>
      <c r="B90" s="20" t="s">
        <v>165</v>
      </c>
      <c r="C90" s="21" t="s">
        <v>166</v>
      </c>
      <c r="D90" s="22">
        <v>64353.289355039982</v>
      </c>
      <c r="E90" s="22">
        <v>67120.480797306693</v>
      </c>
      <c r="F90" s="22">
        <v>68138.776964159988</v>
      </c>
      <c r="G90" s="22">
        <v>71068.744373618858</v>
      </c>
      <c r="H90" s="22">
        <v>71924.264573279987</v>
      </c>
      <c r="I90" s="22">
        <v>75017.007949931023</v>
      </c>
      <c r="J90" s="22">
        <v>75709.752182399985</v>
      </c>
      <c r="K90" s="22">
        <v>78965.271526243188</v>
      </c>
      <c r="L90" s="22">
        <v>77223.947226047996</v>
      </c>
      <c r="M90" s="22">
        <v>80544.576956768055</v>
      </c>
      <c r="N90" s="22">
        <v>79495.239791519998</v>
      </c>
      <c r="O90" s="22">
        <v>82913.535102555354</v>
      </c>
      <c r="P90" s="22">
        <v>81766.532356991986</v>
      </c>
      <c r="Q90" s="22">
        <v>85282.493248342653</v>
      </c>
    </row>
    <row r="91" spans="1:17" x14ac:dyDescent="0.25">
      <c r="A91" s="20">
        <v>60</v>
      </c>
      <c r="B91" s="20" t="s">
        <v>167</v>
      </c>
      <c r="C91" s="21" t="s">
        <v>168</v>
      </c>
      <c r="D91" s="22">
        <v>19516.981197839996</v>
      </c>
      <c r="E91" s="22">
        <v>20356.211389347118</v>
      </c>
      <c r="F91" s="22">
        <v>20665.038915359997</v>
      </c>
      <c r="G91" s="22">
        <v>21553.635588720477</v>
      </c>
      <c r="H91" s="22">
        <v>21813.096632879995</v>
      </c>
      <c r="I91" s="22">
        <v>22751.059788093837</v>
      </c>
      <c r="J91" s="22">
        <v>22961.154350399996</v>
      </c>
      <c r="K91" s="22">
        <v>23948.483987467196</v>
      </c>
      <c r="L91" s="22">
        <v>23420.377437407999</v>
      </c>
      <c r="M91" s="22">
        <v>24427.453667216541</v>
      </c>
      <c r="N91" s="22">
        <v>24109.212067919998</v>
      </c>
      <c r="O91" s="22">
        <v>25145.908186840556</v>
      </c>
      <c r="P91" s="22">
        <v>24798.046698431997</v>
      </c>
      <c r="Q91" s="22">
        <v>25864.362706464573</v>
      </c>
    </row>
    <row r="92" spans="1:17" x14ac:dyDescent="0.25">
      <c r="A92" s="20">
        <v>61</v>
      </c>
      <c r="B92" s="20" t="s">
        <v>169</v>
      </c>
      <c r="C92" s="21" t="s">
        <v>170</v>
      </c>
      <c r="D92" s="22">
        <v>37978.99043903999</v>
      </c>
      <c r="E92" s="22">
        <v>39612.087027918715</v>
      </c>
      <c r="F92" s="22">
        <v>40213.04870015999</v>
      </c>
      <c r="G92" s="22">
        <v>41942.209794266877</v>
      </c>
      <c r="H92" s="22">
        <v>42447.106961279991</v>
      </c>
      <c r="I92" s="22">
        <v>44272.332560615025</v>
      </c>
      <c r="J92" s="22">
        <v>44681.165222399992</v>
      </c>
      <c r="K92" s="22">
        <v>46602.455326963187</v>
      </c>
      <c r="L92" s="22">
        <v>45574.788526847995</v>
      </c>
      <c r="M92" s="22">
        <v>47534.50443350245</v>
      </c>
      <c r="N92" s="22">
        <v>46915.223483519992</v>
      </c>
      <c r="O92" s="22">
        <v>48932.578093311349</v>
      </c>
      <c r="P92" s="22">
        <v>48255.65844019199</v>
      </c>
      <c r="Q92" s="22">
        <v>50330.651753120248</v>
      </c>
    </row>
    <row r="93" spans="1:17" x14ac:dyDescent="0.25">
      <c r="A93" s="20">
        <v>62</v>
      </c>
      <c r="B93" s="20" t="s">
        <v>171</v>
      </c>
      <c r="C93" s="21" t="s">
        <v>172</v>
      </c>
      <c r="D93" s="22">
        <v>58550.943593520002</v>
      </c>
      <c r="E93" s="22">
        <v>61068.634168041353</v>
      </c>
      <c r="F93" s="22">
        <v>61995.116746079999</v>
      </c>
      <c r="G93" s="22">
        <v>64660.906766161439</v>
      </c>
      <c r="H93" s="22">
        <v>65439.289898639996</v>
      </c>
      <c r="I93" s="22">
        <v>68253.179364281517</v>
      </c>
      <c r="J93" s="22">
        <v>68883.4630512</v>
      </c>
      <c r="K93" s="22">
        <v>71845.451962401596</v>
      </c>
      <c r="L93" s="22">
        <v>70261.132312223999</v>
      </c>
      <c r="M93" s="22">
        <v>73282.361001649624</v>
      </c>
      <c r="N93" s="22">
        <v>72327.636203760005</v>
      </c>
      <c r="O93" s="22">
        <v>75437.724560521674</v>
      </c>
      <c r="P93" s="22">
        <v>74394.140095295996</v>
      </c>
      <c r="Q93" s="22">
        <v>77593.088119393724</v>
      </c>
    </row>
    <row r="94" spans="1:17" x14ac:dyDescent="0.25">
      <c r="A94" s="20">
        <v>63</v>
      </c>
      <c r="B94" s="20" t="s">
        <v>173</v>
      </c>
      <c r="C94" s="21" t="s">
        <v>174</v>
      </c>
      <c r="D94" s="22">
        <v>77276.695823879985</v>
      </c>
      <c r="E94" s="22">
        <v>80599.593744306825</v>
      </c>
      <c r="F94" s="22">
        <v>81822.383813519991</v>
      </c>
      <c r="G94" s="22">
        <v>85340.746317501354</v>
      </c>
      <c r="H94" s="22">
        <v>86368.071803159983</v>
      </c>
      <c r="I94" s="22">
        <v>90081.898890695855</v>
      </c>
      <c r="J94" s="22">
        <v>90913.759792799989</v>
      </c>
      <c r="K94" s="22">
        <v>94823.051463890384</v>
      </c>
      <c r="L94" s="22">
        <v>92732.034988656</v>
      </c>
      <c r="M94" s="22">
        <v>96719.512493168193</v>
      </c>
      <c r="N94" s="22">
        <v>95459.447782439995</v>
      </c>
      <c r="O94" s="22">
        <v>99564.204037084914</v>
      </c>
      <c r="P94" s="22">
        <v>98186.860576223989</v>
      </c>
      <c r="Q94" s="22">
        <v>102408.89558100162</v>
      </c>
    </row>
    <row r="95" spans="1:17" x14ac:dyDescent="0.25">
      <c r="A95" s="20">
        <v>64</v>
      </c>
      <c r="B95" s="20" t="s">
        <v>175</v>
      </c>
      <c r="C95" s="21" t="s">
        <v>176</v>
      </c>
      <c r="D95" s="22">
        <v>82815.298596239998</v>
      </c>
      <c r="E95" s="22">
        <v>86376.356435878304</v>
      </c>
      <c r="F95" s="22">
        <v>87686.786748960003</v>
      </c>
      <c r="G95" s="22">
        <v>91457.318579165265</v>
      </c>
      <c r="H95" s="22">
        <v>92558.274901679993</v>
      </c>
      <c r="I95" s="22">
        <v>96538.280722452226</v>
      </c>
      <c r="J95" s="22">
        <v>97429.763054399999</v>
      </c>
      <c r="K95" s="22">
        <v>101619.24286573919</v>
      </c>
      <c r="L95" s="22">
        <v>99378.358315487989</v>
      </c>
      <c r="M95" s="22">
        <v>103651.62772305397</v>
      </c>
      <c r="N95" s="22">
        <v>102301.25120712</v>
      </c>
      <c r="O95" s="22">
        <v>106700.20500902615</v>
      </c>
      <c r="P95" s="22">
        <v>105224.14409875199</v>
      </c>
      <c r="Q95" s="22">
        <v>109748.78229499832</v>
      </c>
    </row>
    <row r="96" spans="1:17" x14ac:dyDescent="0.25">
      <c r="A96" s="20">
        <v>65</v>
      </c>
      <c r="B96" s="20" t="s">
        <v>177</v>
      </c>
      <c r="C96" s="21" t="s">
        <v>178</v>
      </c>
      <c r="D96" s="22">
        <v>100222.33588079998</v>
      </c>
      <c r="E96" s="22">
        <v>104531.89632367437</v>
      </c>
      <c r="F96" s="22">
        <v>106117.76740319999</v>
      </c>
      <c r="G96" s="22">
        <v>110680.83140153757</v>
      </c>
      <c r="H96" s="22">
        <v>112013.19892559998</v>
      </c>
      <c r="I96" s="22">
        <v>116829.76647940077</v>
      </c>
      <c r="J96" s="22">
        <v>117908.63044799998</v>
      </c>
      <c r="K96" s="22">
        <v>122978.70155726398</v>
      </c>
      <c r="L96" s="22">
        <v>120266.80305695998</v>
      </c>
      <c r="M96" s="22">
        <v>125438.27558840926</v>
      </c>
      <c r="N96" s="22">
        <v>123804.06197039998</v>
      </c>
      <c r="O96" s="22">
        <v>129127.63663512719</v>
      </c>
      <c r="P96" s="22">
        <v>127341.32088383997</v>
      </c>
      <c r="Q96" s="22">
        <v>132816.9976818451</v>
      </c>
    </row>
    <row r="97" spans="1:17" x14ac:dyDescent="0.25">
      <c r="A97" s="20">
        <v>66</v>
      </c>
      <c r="B97" s="20" t="s">
        <v>179</v>
      </c>
      <c r="C97" s="21" t="s">
        <v>180</v>
      </c>
      <c r="D97" s="22">
        <v>123959.20490519998</v>
      </c>
      <c r="E97" s="22">
        <v>129289.45071612358</v>
      </c>
      <c r="F97" s="22">
        <v>131250.92284079999</v>
      </c>
      <c r="G97" s="22">
        <v>136894.71252295439</v>
      </c>
      <c r="H97" s="22">
        <v>138542.64077639999</v>
      </c>
      <c r="I97" s="22">
        <v>144499.97432978518</v>
      </c>
      <c r="J97" s="22">
        <v>145834.35871199999</v>
      </c>
      <c r="K97" s="22">
        <v>152105.23613661597</v>
      </c>
      <c r="L97" s="22">
        <v>148751.04588624</v>
      </c>
      <c r="M97" s="22">
        <v>155147.3408593483</v>
      </c>
      <c r="N97" s="22">
        <v>153126.07664759998</v>
      </c>
      <c r="O97" s="22">
        <v>159710.49794344677</v>
      </c>
      <c r="P97" s="22">
        <v>157501.10740895997</v>
      </c>
      <c r="Q97" s="22">
        <v>164273.65502754526</v>
      </c>
    </row>
    <row r="98" spans="1:17" x14ac:dyDescent="0.25">
      <c r="A98" s="20">
        <v>67</v>
      </c>
      <c r="B98" s="20" t="s">
        <v>181</v>
      </c>
      <c r="C98" s="21" t="s">
        <v>182</v>
      </c>
      <c r="D98" s="22">
        <v>417724.01611312502</v>
      </c>
      <c r="E98" s="22">
        <v>435686.14880598942</v>
      </c>
      <c r="F98" s="22">
        <v>419008.43205889949</v>
      </c>
      <c r="G98" s="22">
        <v>437025.79463743221</v>
      </c>
      <c r="H98" s="22">
        <v>420292.8480046739</v>
      </c>
      <c r="I98" s="22">
        <v>438365.44046887488</v>
      </c>
      <c r="J98" s="22">
        <v>421577.26395044831</v>
      </c>
      <c r="K98" s="22">
        <v>439705.08630031755</v>
      </c>
      <c r="L98" s="22">
        <v>422091.03032875806</v>
      </c>
      <c r="M98" s="22">
        <v>440240.94463289465</v>
      </c>
      <c r="N98" s="22">
        <v>422861.67989622278</v>
      </c>
      <c r="O98" s="22">
        <v>441044.73213176033</v>
      </c>
      <c r="P98" s="22">
        <v>423632.32946368738</v>
      </c>
      <c r="Q98" s="22">
        <v>441848.5196306259</v>
      </c>
    </row>
    <row r="99" spans="1:17" ht="43.5" customHeight="1" x14ac:dyDescent="0.25">
      <c r="A99" s="20">
        <v>68</v>
      </c>
      <c r="B99" s="20" t="s">
        <v>183</v>
      </c>
      <c r="C99" s="21" t="s">
        <v>184</v>
      </c>
      <c r="D99" s="22">
        <v>100613.17682353566</v>
      </c>
      <c r="E99" s="22">
        <v>104939.54342694767</v>
      </c>
      <c r="F99" s="22">
        <v>105586.65904445188</v>
      </c>
      <c r="G99" s="22">
        <v>110126.88538336327</v>
      </c>
      <c r="H99" s="22">
        <v>110560.14126536809</v>
      </c>
      <c r="I99" s="22">
        <v>115314.2273397789</v>
      </c>
      <c r="J99" s="22">
        <v>115533.62348628431</v>
      </c>
      <c r="K99" s="22">
        <v>120501.56929619452</v>
      </c>
      <c r="L99" s="22">
        <v>117523.01637465082</v>
      </c>
      <c r="M99" s="22">
        <v>122576.50607876077</v>
      </c>
      <c r="N99" s="22">
        <v>120507.10570720054</v>
      </c>
      <c r="O99" s="22">
        <v>125688.91125261012</v>
      </c>
      <c r="P99" s="22">
        <v>123491.19503975028</v>
      </c>
      <c r="Q99" s="22">
        <v>128801.31642645951</v>
      </c>
    </row>
    <row r="100" spans="1:17" ht="43.5" customHeight="1" x14ac:dyDescent="0.25">
      <c r="A100" s="20">
        <v>69</v>
      </c>
      <c r="B100" s="20" t="s">
        <v>185</v>
      </c>
      <c r="C100" s="21" t="s">
        <v>186</v>
      </c>
      <c r="D100" s="22">
        <v>123749.25144666468</v>
      </c>
      <c r="E100" s="22">
        <v>129070.46925887126</v>
      </c>
      <c r="F100" s="22">
        <v>130108.47346407321</v>
      </c>
      <c r="G100" s="22">
        <v>135703.13782302834</v>
      </c>
      <c r="H100" s="22">
        <v>136467.6954814817</v>
      </c>
      <c r="I100" s="22">
        <v>142335.80638718541</v>
      </c>
      <c r="J100" s="22">
        <v>142826.91749889022</v>
      </c>
      <c r="K100" s="22">
        <v>148968.47495134248</v>
      </c>
      <c r="L100" s="22">
        <v>145370.60630585364</v>
      </c>
      <c r="M100" s="22">
        <v>151621.54237700533</v>
      </c>
      <c r="N100" s="22">
        <v>149186.13951629875</v>
      </c>
      <c r="O100" s="22">
        <v>155601.14351549957</v>
      </c>
      <c r="P100" s="22">
        <v>153001.67272674385</v>
      </c>
      <c r="Q100" s="22">
        <v>159580.74465399381</v>
      </c>
    </row>
    <row r="101" spans="1:17" ht="43.5" customHeight="1" x14ac:dyDescent="0.25">
      <c r="A101" s="20">
        <v>70</v>
      </c>
      <c r="B101" s="20" t="s">
        <v>187</v>
      </c>
      <c r="C101" s="21" t="s">
        <v>188</v>
      </c>
      <c r="D101" s="22">
        <v>275771.6528900009</v>
      </c>
      <c r="E101" s="22">
        <v>287629.83396427089</v>
      </c>
      <c r="F101" s="22">
        <v>282330.82001892099</v>
      </c>
      <c r="G101" s="22">
        <v>294471.04527973454</v>
      </c>
      <c r="H101" s="22">
        <v>288889.98714784108</v>
      </c>
      <c r="I101" s="22">
        <v>301312.25659519818</v>
      </c>
      <c r="J101" s="22">
        <v>295449.15427676111</v>
      </c>
      <c r="K101" s="22">
        <v>308153.46791066177</v>
      </c>
      <c r="L101" s="22">
        <v>298072.82112832915</v>
      </c>
      <c r="M101" s="22">
        <v>310889.9524368472</v>
      </c>
      <c r="N101" s="22">
        <v>302008.32140568114</v>
      </c>
      <c r="O101" s="22">
        <v>314994.67922612536</v>
      </c>
      <c r="P101" s="22">
        <v>305943.82168303319</v>
      </c>
      <c r="Q101" s="22">
        <v>319099.40601540357</v>
      </c>
    </row>
    <row r="102" spans="1:17" ht="43.5" customHeight="1" x14ac:dyDescent="0.25">
      <c r="A102" s="20">
        <v>71</v>
      </c>
      <c r="B102" s="20" t="s">
        <v>189</v>
      </c>
      <c r="C102" s="21" t="s">
        <v>190</v>
      </c>
      <c r="D102" s="22">
        <v>494859.07920866652</v>
      </c>
      <c r="E102" s="22">
        <v>516138.01961463911</v>
      </c>
      <c r="F102" s="22">
        <v>501417.86623739626</v>
      </c>
      <c r="G102" s="22">
        <v>522978.83448560419</v>
      </c>
      <c r="H102" s="22">
        <v>507976.65326612606</v>
      </c>
      <c r="I102" s="22">
        <v>529819.6493565694</v>
      </c>
      <c r="J102" s="22">
        <v>514535.44029485586</v>
      </c>
      <c r="K102" s="22">
        <v>536660.4642275346</v>
      </c>
      <c r="L102" s="22">
        <v>517158.9551063478</v>
      </c>
      <c r="M102" s="22">
        <v>539396.7901759207</v>
      </c>
      <c r="N102" s="22">
        <v>521094.22732358571</v>
      </c>
      <c r="O102" s="22">
        <v>543501.2790984998</v>
      </c>
      <c r="P102" s="22">
        <v>525029.49954082363</v>
      </c>
      <c r="Q102" s="22">
        <v>547605.7680210789</v>
      </c>
    </row>
    <row r="103" spans="1:17" ht="59.25" customHeight="1" x14ac:dyDescent="0.25">
      <c r="A103" s="20">
        <v>72</v>
      </c>
      <c r="B103" s="20" t="s">
        <v>191</v>
      </c>
      <c r="C103" s="21" t="s">
        <v>192</v>
      </c>
      <c r="D103" s="22">
        <v>5538.6027723599991</v>
      </c>
      <c r="E103" s="22">
        <v>5776.7626915714791</v>
      </c>
      <c r="F103" s="22">
        <v>5864.4029354399991</v>
      </c>
      <c r="G103" s="22">
        <v>6116.5722616639187</v>
      </c>
      <c r="H103" s="22">
        <v>6190.203098519999</v>
      </c>
      <c r="I103" s="22">
        <v>6456.3818317563582</v>
      </c>
      <c r="J103" s="22">
        <v>6516.003261599999</v>
      </c>
      <c r="K103" s="22">
        <v>6796.1914018487987</v>
      </c>
      <c r="L103" s="22">
        <v>6646.3233268319991</v>
      </c>
      <c r="M103" s="22">
        <v>6932.1152298857751</v>
      </c>
      <c r="N103" s="22">
        <v>6841.8034246799998</v>
      </c>
      <c r="O103" s="22">
        <v>7136.0009719412392</v>
      </c>
      <c r="P103" s="22">
        <v>7037.2835225279987</v>
      </c>
      <c r="Q103" s="22">
        <v>7339.8867139967033</v>
      </c>
    </row>
    <row r="104" spans="1:17" ht="59.25" customHeight="1" x14ac:dyDescent="0.25">
      <c r="A104" s="20">
        <v>73</v>
      </c>
      <c r="B104" s="20" t="s">
        <v>193</v>
      </c>
      <c r="C104" s="21" t="s">
        <v>194</v>
      </c>
      <c r="D104" s="22">
        <v>18989.495219519995</v>
      </c>
      <c r="E104" s="22">
        <v>19806.043513959357</v>
      </c>
      <c r="F104" s="22">
        <v>20106.524350079995</v>
      </c>
      <c r="G104" s="22">
        <v>20971.104897133438</v>
      </c>
      <c r="H104" s="22">
        <v>21223.553480639996</v>
      </c>
      <c r="I104" s="22">
        <v>22136.166280307512</v>
      </c>
      <c r="J104" s="22">
        <v>22340.582611199996</v>
      </c>
      <c r="K104" s="22">
        <v>23301.227663481593</v>
      </c>
      <c r="L104" s="22">
        <v>22787.394263423997</v>
      </c>
      <c r="M104" s="22">
        <v>23767.252216751225</v>
      </c>
      <c r="N104" s="22">
        <v>23457.611741759996</v>
      </c>
      <c r="O104" s="22">
        <v>24466.289046655675</v>
      </c>
      <c r="P104" s="22">
        <v>24127.829220095995</v>
      </c>
      <c r="Q104" s="22">
        <v>25165.325876560124</v>
      </c>
    </row>
    <row r="105" spans="1:17" ht="59.25" customHeight="1" x14ac:dyDescent="0.25">
      <c r="A105" s="20">
        <v>74</v>
      </c>
      <c r="B105" s="20" t="s">
        <v>195</v>
      </c>
      <c r="C105" s="21" t="s">
        <v>196</v>
      </c>
      <c r="D105" s="22">
        <v>47737.481037959995</v>
      </c>
      <c r="E105" s="22">
        <v>49790.19272259227</v>
      </c>
      <c r="F105" s="22">
        <v>50545.568157840004</v>
      </c>
      <c r="G105" s="22">
        <v>52719.027588627112</v>
      </c>
      <c r="H105" s="22">
        <v>53353.655277719998</v>
      </c>
      <c r="I105" s="22">
        <v>55647.862454661947</v>
      </c>
      <c r="J105" s="22">
        <v>56161.742397599999</v>
      </c>
      <c r="K105" s="22">
        <v>58576.697320696789</v>
      </c>
      <c r="L105" s="22">
        <v>57284.977245552</v>
      </c>
      <c r="M105" s="22">
        <v>59748.231267110728</v>
      </c>
      <c r="N105" s="22">
        <v>58969.829517480001</v>
      </c>
      <c r="O105" s="22">
        <v>61505.532186731631</v>
      </c>
      <c r="P105" s="22">
        <v>60654.681789407994</v>
      </c>
      <c r="Q105" s="22">
        <v>63262.833106352533</v>
      </c>
    </row>
    <row r="106" spans="1:17" ht="59.25" customHeight="1" x14ac:dyDescent="0.25">
      <c r="A106" s="20">
        <v>75</v>
      </c>
      <c r="B106" s="20" t="s">
        <v>197</v>
      </c>
      <c r="C106" s="21" t="s">
        <v>198</v>
      </c>
      <c r="D106" s="22">
        <v>78067.924791359983</v>
      </c>
      <c r="E106" s="22">
        <v>81424.845557388471</v>
      </c>
      <c r="F106" s="22">
        <v>82660.155661439989</v>
      </c>
      <c r="G106" s="22">
        <v>86214.542354881909</v>
      </c>
      <c r="H106" s="22">
        <v>87252.38653151998</v>
      </c>
      <c r="I106" s="22">
        <v>91004.239152375347</v>
      </c>
      <c r="J106" s="22">
        <v>91844.617401599986</v>
      </c>
      <c r="K106" s="22">
        <v>95793.935949868785</v>
      </c>
      <c r="L106" s="22">
        <v>93681.509749631994</v>
      </c>
      <c r="M106" s="22">
        <v>97709.814668866165</v>
      </c>
      <c r="N106" s="22">
        <v>96436.848271679992</v>
      </c>
      <c r="O106" s="22">
        <v>100583.63274736222</v>
      </c>
      <c r="P106" s="22">
        <v>99192.186793727989</v>
      </c>
      <c r="Q106" s="22">
        <v>103457.45082585829</v>
      </c>
    </row>
    <row r="107" spans="1:17" ht="61.5" customHeight="1" x14ac:dyDescent="0.25">
      <c r="A107" s="20">
        <v>76</v>
      </c>
      <c r="B107" s="20" t="s">
        <v>199</v>
      </c>
      <c r="C107" s="21" t="s">
        <v>200</v>
      </c>
      <c r="D107" s="22">
        <v>8666.4399386616242</v>
      </c>
      <c r="E107" s="22">
        <v>9039.0968560240726</v>
      </c>
      <c r="F107" s="22">
        <v>8999.708682622897</v>
      </c>
      <c r="G107" s="22">
        <v>9386.6961559756819</v>
      </c>
      <c r="H107" s="22">
        <v>9332.9774265841679</v>
      </c>
      <c r="I107" s="22">
        <v>9734.2954559272857</v>
      </c>
      <c r="J107" s="22">
        <v>9666.2461705454407</v>
      </c>
      <c r="K107" s="22">
        <v>10081.894755878895</v>
      </c>
      <c r="L107" s="22">
        <v>9799.5536681299491</v>
      </c>
      <c r="M107" s="22">
        <v>10220.934475859536</v>
      </c>
      <c r="N107" s="22">
        <v>9999.5149145067116</v>
      </c>
      <c r="O107" s="22">
        <v>10429.494055830499</v>
      </c>
      <c r="P107" s="22">
        <v>10199.476160883474</v>
      </c>
      <c r="Q107" s="22">
        <v>10638.053635801463</v>
      </c>
    </row>
    <row r="108" spans="1:17" ht="61.5" customHeight="1" x14ac:dyDescent="0.25">
      <c r="A108" s="20">
        <v>77</v>
      </c>
      <c r="B108" s="20" t="s">
        <v>201</v>
      </c>
      <c r="C108" s="21" t="s">
        <v>202</v>
      </c>
      <c r="D108" s="22">
        <v>33069.310292261456</v>
      </c>
      <c r="E108" s="22">
        <v>34491.290634828692</v>
      </c>
      <c r="F108" s="22">
        <v>34340.993657376843</v>
      </c>
      <c r="G108" s="22">
        <v>35817.65638464404</v>
      </c>
      <c r="H108" s="22">
        <v>35612.677022492215</v>
      </c>
      <c r="I108" s="22">
        <v>37144.022134459374</v>
      </c>
      <c r="J108" s="22">
        <v>36884.360387607601</v>
      </c>
      <c r="K108" s="22">
        <v>38470.387884274722</v>
      </c>
      <c r="L108" s="22">
        <v>37393.033733653749</v>
      </c>
      <c r="M108" s="22">
        <v>39000.934184200858</v>
      </c>
      <c r="N108" s="22">
        <v>38156.043752722973</v>
      </c>
      <c r="O108" s="22">
        <v>39796.753634090055</v>
      </c>
      <c r="P108" s="22">
        <v>38919.053771792205</v>
      </c>
      <c r="Q108" s="22">
        <v>40592.57308397926</v>
      </c>
    </row>
    <row r="109" spans="1:17" ht="61.5" customHeight="1" x14ac:dyDescent="0.25">
      <c r="A109" s="20">
        <v>78</v>
      </c>
      <c r="B109" s="20" t="s">
        <v>203</v>
      </c>
      <c r="C109" s="21" t="s">
        <v>204</v>
      </c>
      <c r="D109" s="22">
        <v>69331.519509292993</v>
      </c>
      <c r="E109" s="22">
        <v>72312.774848192581</v>
      </c>
      <c r="F109" s="22">
        <v>71997.669460983176</v>
      </c>
      <c r="G109" s="22">
        <v>75093.569247805455</v>
      </c>
      <c r="H109" s="22">
        <v>74663.819412673343</v>
      </c>
      <c r="I109" s="22">
        <v>77874.363647418286</v>
      </c>
      <c r="J109" s="22">
        <v>77329.969364363526</v>
      </c>
      <c r="K109" s="22">
        <v>80655.15804703116</v>
      </c>
      <c r="L109" s="22">
        <v>78396.429345039593</v>
      </c>
      <c r="M109" s="22">
        <v>81767.475806876289</v>
      </c>
      <c r="N109" s="22">
        <v>79996.119316053693</v>
      </c>
      <c r="O109" s="22">
        <v>83435.952446643991</v>
      </c>
      <c r="P109" s="22">
        <v>81595.809287067794</v>
      </c>
      <c r="Q109" s="22">
        <v>85104.429086411707</v>
      </c>
    </row>
    <row r="110" spans="1:17" ht="61.5" customHeight="1" x14ac:dyDescent="0.25">
      <c r="A110" s="20">
        <v>79</v>
      </c>
      <c r="B110" s="20" t="s">
        <v>205</v>
      </c>
      <c r="C110" s="21" t="s">
        <v>206</v>
      </c>
      <c r="D110" s="22">
        <v>127487.89278189073</v>
      </c>
      <c r="E110" s="22">
        <v>132969.87217151202</v>
      </c>
      <c r="F110" s="22">
        <v>132390.45141016314</v>
      </c>
      <c r="G110" s="22">
        <v>138083.24082080016</v>
      </c>
      <c r="H110" s="22">
        <v>137293.01003843552</v>
      </c>
      <c r="I110" s="22">
        <v>143196.60947008824</v>
      </c>
      <c r="J110" s="22">
        <v>142195.56866670793</v>
      </c>
      <c r="K110" s="22">
        <v>148309.97811937635</v>
      </c>
      <c r="L110" s="22">
        <v>144156.59211801685</v>
      </c>
      <c r="M110" s="22">
        <v>150355.32557909159</v>
      </c>
      <c r="N110" s="22">
        <v>147098.12729498031</v>
      </c>
      <c r="O110" s="22">
        <v>153423.34676866443</v>
      </c>
      <c r="P110" s="22">
        <v>150039.66247194374</v>
      </c>
      <c r="Q110" s="22">
        <v>156491.3679582373</v>
      </c>
    </row>
    <row r="111" spans="1:17" ht="88.5" customHeight="1" x14ac:dyDescent="0.25">
      <c r="A111" s="20">
        <v>80</v>
      </c>
      <c r="B111" s="20" t="s">
        <v>207</v>
      </c>
      <c r="C111" s="21" t="s">
        <v>208</v>
      </c>
      <c r="D111" s="22">
        <v>99432.056402614267</v>
      </c>
      <c r="E111" s="22">
        <v>103707.63482792667</v>
      </c>
      <c r="F111" s="22">
        <v>99752.569294476285</v>
      </c>
      <c r="G111" s="22">
        <v>104041.92977413876</v>
      </c>
      <c r="H111" s="22">
        <v>100073.08218633829</v>
      </c>
      <c r="I111" s="22">
        <v>104376.22472035082</v>
      </c>
      <c r="J111" s="22">
        <v>100393.59507820031</v>
      </c>
      <c r="K111" s="22">
        <v>104710.5196665629</v>
      </c>
      <c r="L111" s="22">
        <v>100521.80023494513</v>
      </c>
      <c r="M111" s="22">
        <v>104844.23764504776</v>
      </c>
      <c r="N111" s="22">
        <v>100714.10797006234</v>
      </c>
      <c r="O111" s="22">
        <v>105044.81461277501</v>
      </c>
      <c r="P111" s="22">
        <v>100906.41570517953</v>
      </c>
      <c r="Q111" s="22">
        <v>105245.39158050224</v>
      </c>
    </row>
    <row r="112" spans="1:17" ht="88.5" customHeight="1" x14ac:dyDescent="0.25">
      <c r="A112" s="20">
        <v>81</v>
      </c>
      <c r="B112" s="20" t="s">
        <v>209</v>
      </c>
      <c r="C112" s="21" t="s">
        <v>210</v>
      </c>
      <c r="D112" s="22">
        <v>122037.14549514634</v>
      </c>
      <c r="E112" s="22">
        <v>127284.74275143763</v>
      </c>
      <c r="F112" s="22">
        <v>123230.96417271493</v>
      </c>
      <c r="G112" s="22">
        <v>128529.89563214166</v>
      </c>
      <c r="H112" s="22">
        <v>124424.78285028355</v>
      </c>
      <c r="I112" s="22">
        <v>129775.04851284572</v>
      </c>
      <c r="J112" s="22">
        <v>125618.60152785215</v>
      </c>
      <c r="K112" s="22">
        <v>131020.2013935498</v>
      </c>
      <c r="L112" s="22">
        <v>126096.12899887961</v>
      </c>
      <c r="M112" s="22">
        <v>131518.26254583141</v>
      </c>
      <c r="N112" s="22">
        <v>126812.42020542077</v>
      </c>
      <c r="O112" s="22">
        <v>132265.35427425386</v>
      </c>
      <c r="P112" s="22">
        <v>127528.71141196194</v>
      </c>
      <c r="Q112" s="22">
        <v>133012.4460026763</v>
      </c>
    </row>
    <row r="113" spans="1:17" ht="88.5" customHeight="1" x14ac:dyDescent="0.25">
      <c r="A113" s="20">
        <v>82</v>
      </c>
      <c r="B113" s="20" t="s">
        <v>211</v>
      </c>
      <c r="C113" s="21" t="s">
        <v>212</v>
      </c>
      <c r="D113" s="22">
        <v>159194.08815334077</v>
      </c>
      <c r="E113" s="22">
        <v>166039.43394393442</v>
      </c>
      <c r="F113" s="22">
        <v>161814.1420362432</v>
      </c>
      <c r="G113" s="22">
        <v>168772.15014380164</v>
      </c>
      <c r="H113" s="22">
        <v>164434.1959191456</v>
      </c>
      <c r="I113" s="22">
        <v>171504.86634366884</v>
      </c>
      <c r="J113" s="22">
        <v>167054.24980204797</v>
      </c>
      <c r="K113" s="22">
        <v>174237.58254353603</v>
      </c>
      <c r="L113" s="22">
        <v>168102.27135520894</v>
      </c>
      <c r="M113" s="22">
        <v>175330.66902348291</v>
      </c>
      <c r="N113" s="22">
        <v>169674.3036849504</v>
      </c>
      <c r="O113" s="22">
        <v>176970.29874340323</v>
      </c>
      <c r="P113" s="22">
        <v>171246.33601469183</v>
      </c>
      <c r="Q113" s="22">
        <v>178609.92846332357</v>
      </c>
    </row>
    <row r="114" spans="1:17" ht="88.5" customHeight="1" x14ac:dyDescent="0.25">
      <c r="A114" s="20">
        <v>83</v>
      </c>
      <c r="B114" s="20" t="s">
        <v>213</v>
      </c>
      <c r="C114" s="21" t="s">
        <v>214</v>
      </c>
      <c r="D114" s="22">
        <v>210982.40037053585</v>
      </c>
      <c r="E114" s="22">
        <v>220054.64358646882</v>
      </c>
      <c r="F114" s="22">
        <v>215596.64912592268</v>
      </c>
      <c r="G114" s="22">
        <v>224867.3050383373</v>
      </c>
      <c r="H114" s="22">
        <v>220210.8978813095</v>
      </c>
      <c r="I114" s="22">
        <v>229679.96649020576</v>
      </c>
      <c r="J114" s="22">
        <v>224825.14663669633</v>
      </c>
      <c r="K114" s="22">
        <v>234492.62794207421</v>
      </c>
      <c r="L114" s="22">
        <v>226670.84613885105</v>
      </c>
      <c r="M114" s="22">
        <v>236417.6925228216</v>
      </c>
      <c r="N114" s="22">
        <v>229439.39539208316</v>
      </c>
      <c r="O114" s="22">
        <v>239305.28939394269</v>
      </c>
      <c r="P114" s="22">
        <v>232207.94464531523</v>
      </c>
      <c r="Q114" s="22">
        <v>242192.88626506375</v>
      </c>
    </row>
    <row r="115" spans="1:17" ht="88.5" customHeight="1" x14ac:dyDescent="0.25">
      <c r="A115" s="20">
        <v>84</v>
      </c>
      <c r="B115" s="20" t="s">
        <v>215</v>
      </c>
      <c r="C115" s="21" t="s">
        <v>216</v>
      </c>
      <c r="D115" s="22">
        <v>396272.5588675274</v>
      </c>
      <c r="E115" s="22">
        <v>413312.27889883105</v>
      </c>
      <c r="F115" s="22">
        <v>396592.68079919374</v>
      </c>
      <c r="G115" s="22">
        <v>413646.16607355903</v>
      </c>
      <c r="H115" s="22">
        <v>396912.80273086001</v>
      </c>
      <c r="I115" s="22">
        <v>413980.05324828695</v>
      </c>
      <c r="J115" s="22">
        <v>397232.92466252635</v>
      </c>
      <c r="K115" s="22">
        <v>414313.94042301492</v>
      </c>
      <c r="L115" s="22">
        <v>397360.97343519283</v>
      </c>
      <c r="M115" s="22">
        <v>414447.49529290613</v>
      </c>
      <c r="N115" s="22">
        <v>397553.04659419268</v>
      </c>
      <c r="O115" s="22">
        <v>414647.82759774296</v>
      </c>
      <c r="P115" s="22">
        <v>397745.11975319247</v>
      </c>
      <c r="Q115" s="22">
        <v>414848.15990257967</v>
      </c>
    </row>
    <row r="116" spans="1:17" ht="88.5" customHeight="1" x14ac:dyDescent="0.25">
      <c r="A116" s="20">
        <v>85</v>
      </c>
      <c r="B116" s="20" t="s">
        <v>217</v>
      </c>
      <c r="C116" s="21" t="s">
        <v>218</v>
      </c>
      <c r="D116" s="22">
        <v>415873.35893165227</v>
      </c>
      <c r="E116" s="22">
        <v>433755.91336571332</v>
      </c>
      <c r="F116" s="22">
        <v>416945.31593679421</v>
      </c>
      <c r="G116" s="22">
        <v>434873.96452207636</v>
      </c>
      <c r="H116" s="22">
        <v>418017.27294193616</v>
      </c>
      <c r="I116" s="22">
        <v>435992.01567843941</v>
      </c>
      <c r="J116" s="22">
        <v>419089.22994707798</v>
      </c>
      <c r="K116" s="22">
        <v>437110.06683480233</v>
      </c>
      <c r="L116" s="22">
        <v>419518.0127491348</v>
      </c>
      <c r="M116" s="22">
        <v>437557.28729734756</v>
      </c>
      <c r="N116" s="22">
        <v>420161.18695221993</v>
      </c>
      <c r="O116" s="22">
        <v>438228.11799116537</v>
      </c>
      <c r="P116" s="22">
        <v>420804.36115530512</v>
      </c>
      <c r="Q116" s="22">
        <v>438898.94868498319</v>
      </c>
    </row>
    <row r="117" spans="1:17" ht="88.5" customHeight="1" x14ac:dyDescent="0.25">
      <c r="A117" s="20">
        <v>86</v>
      </c>
      <c r="B117" s="20" t="s">
        <v>219</v>
      </c>
      <c r="C117" s="21" t="s">
        <v>220</v>
      </c>
      <c r="D117" s="22">
        <v>461920.87425921991</v>
      </c>
      <c r="E117" s="22">
        <v>481783.47185236635</v>
      </c>
      <c r="F117" s="22">
        <v>464760.36230910337</v>
      </c>
      <c r="G117" s="22">
        <v>484745.05788839475</v>
      </c>
      <c r="H117" s="22">
        <v>467599.85035898694</v>
      </c>
      <c r="I117" s="22">
        <v>487706.64392442332</v>
      </c>
      <c r="J117" s="22">
        <v>470439.33840887039</v>
      </c>
      <c r="K117" s="22">
        <v>490668.22996045178</v>
      </c>
      <c r="L117" s="22">
        <v>471575.13362882385</v>
      </c>
      <c r="M117" s="22">
        <v>491852.86437486322</v>
      </c>
      <c r="N117" s="22">
        <v>473278.82645875396</v>
      </c>
      <c r="O117" s="22">
        <v>493629.81599648035</v>
      </c>
      <c r="P117" s="22">
        <v>474982.51928868407</v>
      </c>
      <c r="Q117" s="22">
        <v>495406.76761809742</v>
      </c>
    </row>
    <row r="118" spans="1:17" ht="88.5" customHeight="1" x14ac:dyDescent="0.25">
      <c r="A118" s="20">
        <v>87</v>
      </c>
      <c r="B118" s="20" t="s">
        <v>221</v>
      </c>
      <c r="C118" s="21" t="s">
        <v>222</v>
      </c>
      <c r="D118" s="22">
        <v>510986.40185434197</v>
      </c>
      <c r="E118" s="22">
        <v>532958.81713407859</v>
      </c>
      <c r="F118" s="22">
        <v>515717.48565106792</v>
      </c>
      <c r="G118" s="22">
        <v>537893.33753406384</v>
      </c>
      <c r="H118" s="22">
        <v>520448.56944779394</v>
      </c>
      <c r="I118" s="22">
        <v>542827.85793404898</v>
      </c>
      <c r="J118" s="22">
        <v>525179.65324452007</v>
      </c>
      <c r="K118" s="22">
        <v>547762.37833403435</v>
      </c>
      <c r="L118" s="22">
        <v>527072.08676321036</v>
      </c>
      <c r="M118" s="22">
        <v>549736.18649402843</v>
      </c>
      <c r="N118" s="22">
        <v>529910.73704124603</v>
      </c>
      <c r="O118" s="22">
        <v>552696.89873401949</v>
      </c>
      <c r="P118" s="22">
        <v>532749.38731928158</v>
      </c>
      <c r="Q118" s="22">
        <v>555657.61097401066</v>
      </c>
    </row>
    <row r="119" spans="1:17" x14ac:dyDescent="0.25">
      <c r="A119" s="20">
        <v>88</v>
      </c>
      <c r="B119" s="20" t="s">
        <v>223</v>
      </c>
      <c r="C119" s="21" t="s">
        <v>224</v>
      </c>
      <c r="D119" s="22">
        <v>69100.66315991999</v>
      </c>
      <c r="E119" s="22">
        <v>72071.991675796555</v>
      </c>
      <c r="F119" s="22">
        <v>73165.408051680002</v>
      </c>
      <c r="G119" s="22">
        <v>76311.520597902228</v>
      </c>
      <c r="H119" s="22">
        <v>77230.15294344</v>
      </c>
      <c r="I119" s="22">
        <v>80551.049520007902</v>
      </c>
      <c r="J119" s="22">
        <v>81294.897835199998</v>
      </c>
      <c r="K119" s="22">
        <v>84790.57844211359</v>
      </c>
      <c r="L119" s="22">
        <v>82920.795791903991</v>
      </c>
      <c r="M119" s="22">
        <v>86486.39001095586</v>
      </c>
      <c r="N119" s="22">
        <v>85359.642726959995</v>
      </c>
      <c r="O119" s="22">
        <v>89030.107364219279</v>
      </c>
      <c r="P119" s="22">
        <v>87798.489662015985</v>
      </c>
      <c r="Q119" s="22">
        <v>91573.824717482683</v>
      </c>
    </row>
    <row r="120" spans="1:17" ht="75" customHeight="1" x14ac:dyDescent="0.25">
      <c r="A120" s="20">
        <v>89</v>
      </c>
      <c r="B120" s="20" t="s">
        <v>225</v>
      </c>
      <c r="C120" s="21" t="s">
        <v>226</v>
      </c>
      <c r="D120" s="22">
        <v>6893.6761952285042</v>
      </c>
      <c r="E120" s="22">
        <v>7190.1042716233296</v>
      </c>
      <c r="F120" s="22">
        <v>7063.5484002584153</v>
      </c>
      <c r="G120" s="22">
        <v>7367.2809814695274</v>
      </c>
      <c r="H120" s="22">
        <v>7233.4206052883283</v>
      </c>
      <c r="I120" s="22">
        <v>7544.4576913157252</v>
      </c>
      <c r="J120" s="22">
        <v>7403.2928103182403</v>
      </c>
      <c r="K120" s="22">
        <v>7721.634401161924</v>
      </c>
      <c r="L120" s="22">
        <v>7471.2416923302053</v>
      </c>
      <c r="M120" s="22">
        <v>7792.5050851004034</v>
      </c>
      <c r="N120" s="22">
        <v>7573.1650153481514</v>
      </c>
      <c r="O120" s="22">
        <v>7898.8111110081218</v>
      </c>
      <c r="P120" s="22">
        <v>7675.0883383660985</v>
      </c>
      <c r="Q120" s="22">
        <v>8005.117136915841</v>
      </c>
    </row>
    <row r="121" spans="1:17" ht="75" customHeight="1" x14ac:dyDescent="0.25">
      <c r="A121" s="20">
        <v>90</v>
      </c>
      <c r="B121" s="20" t="s">
        <v>227</v>
      </c>
      <c r="C121" s="21" t="s">
        <v>228</v>
      </c>
      <c r="D121" s="22">
        <v>14994.315169860862</v>
      </c>
      <c r="E121" s="22">
        <v>15639.070722164879</v>
      </c>
      <c r="F121" s="22">
        <v>15218.813202233856</v>
      </c>
      <c r="G121" s="22">
        <v>15873.22216992991</v>
      </c>
      <c r="H121" s="22">
        <v>15443.311234606848</v>
      </c>
      <c r="I121" s="22">
        <v>16107.373617694942</v>
      </c>
      <c r="J121" s="22">
        <v>15667.809266979839</v>
      </c>
      <c r="K121" s="22">
        <v>16341.525065459969</v>
      </c>
      <c r="L121" s="22">
        <v>15757.608479929037</v>
      </c>
      <c r="M121" s="22">
        <v>16435.185644565983</v>
      </c>
      <c r="N121" s="22">
        <v>15892.307299352831</v>
      </c>
      <c r="O121" s="22">
        <v>16575.676513225004</v>
      </c>
      <c r="P121" s="22">
        <v>16027.006118776628</v>
      </c>
      <c r="Q121" s="22">
        <v>16716.167381884021</v>
      </c>
    </row>
    <row r="122" spans="1:17" ht="75" customHeight="1" x14ac:dyDescent="0.25">
      <c r="A122" s="20">
        <v>91</v>
      </c>
      <c r="B122" s="20" t="s">
        <v>229</v>
      </c>
      <c r="C122" s="21" t="s">
        <v>230</v>
      </c>
      <c r="D122" s="22">
        <v>23601.355107976698</v>
      </c>
      <c r="E122" s="22">
        <v>24616.213377619697</v>
      </c>
      <c r="F122" s="22">
        <v>23804.505472521214</v>
      </c>
      <c r="G122" s="22">
        <v>24828.099207839623</v>
      </c>
      <c r="H122" s="22">
        <v>24007.655837065726</v>
      </c>
      <c r="I122" s="22">
        <v>25039.985038059549</v>
      </c>
      <c r="J122" s="22">
        <v>24210.806201610241</v>
      </c>
      <c r="K122" s="22">
        <v>25251.870868279479</v>
      </c>
      <c r="L122" s="22">
        <v>24292.066347428045</v>
      </c>
      <c r="M122" s="22">
        <v>25336.625200367449</v>
      </c>
      <c r="N122" s="22">
        <v>24413.956566154749</v>
      </c>
      <c r="O122" s="22">
        <v>25463.756698499401</v>
      </c>
      <c r="P122" s="22">
        <v>24535.846784881458</v>
      </c>
      <c r="Q122" s="22">
        <v>25590.888196631357</v>
      </c>
    </row>
    <row r="123" spans="1:17" ht="75" customHeight="1" x14ac:dyDescent="0.25">
      <c r="A123" s="20">
        <v>92</v>
      </c>
      <c r="B123" s="20" t="s">
        <v>231</v>
      </c>
      <c r="C123" s="21" t="s">
        <v>232</v>
      </c>
      <c r="D123" s="22">
        <v>38780.28560332847</v>
      </c>
      <c r="E123" s="22">
        <v>40447.837884271597</v>
      </c>
      <c r="F123" s="22">
        <v>39792.251938441914</v>
      </c>
      <c r="G123" s="22">
        <v>41503.318771794919</v>
      </c>
      <c r="H123" s="22">
        <v>40804.218273555351</v>
      </c>
      <c r="I123" s="22">
        <v>42558.799659318232</v>
      </c>
      <c r="J123" s="22">
        <v>41816.184608668795</v>
      </c>
      <c r="K123" s="22">
        <v>43614.280546841554</v>
      </c>
      <c r="L123" s="22">
        <v>42220.971142714166</v>
      </c>
      <c r="M123" s="22">
        <v>44036.472901850881</v>
      </c>
      <c r="N123" s="22">
        <v>42828.150943782239</v>
      </c>
      <c r="O123" s="22">
        <v>44669.761434364875</v>
      </c>
      <c r="P123" s="22">
        <v>43435.330744850296</v>
      </c>
      <c r="Q123" s="22">
        <v>45303.049966878862</v>
      </c>
    </row>
    <row r="124" spans="1:17" ht="75" customHeight="1" x14ac:dyDescent="0.25">
      <c r="A124" s="20">
        <v>93</v>
      </c>
      <c r="B124" s="20" t="s">
        <v>233</v>
      </c>
      <c r="C124" s="21" t="s">
        <v>234</v>
      </c>
      <c r="D124" s="22">
        <v>49513.990029938941</v>
      </c>
      <c r="E124" s="22">
        <v>51643.091601226311</v>
      </c>
      <c r="F124" s="22">
        <v>49773.412288364751</v>
      </c>
      <c r="G124" s="22">
        <v>51913.669016764434</v>
      </c>
      <c r="H124" s="22">
        <v>50032.834546790575</v>
      </c>
      <c r="I124" s="22">
        <v>52184.246432302571</v>
      </c>
      <c r="J124" s="22">
        <v>50292.256805216392</v>
      </c>
      <c r="K124" s="22">
        <v>52454.823847840693</v>
      </c>
      <c r="L124" s="22">
        <v>50396.025708586727</v>
      </c>
      <c r="M124" s="22">
        <v>52563.054814055955</v>
      </c>
      <c r="N124" s="22">
        <v>50551.679063642216</v>
      </c>
      <c r="O124" s="22">
        <v>52725.40126337883</v>
      </c>
      <c r="P124" s="22">
        <v>50707.332418697712</v>
      </c>
      <c r="Q124" s="22">
        <v>52887.747712701712</v>
      </c>
    </row>
    <row r="125" spans="1:17" ht="75" customHeight="1" x14ac:dyDescent="0.25">
      <c r="A125" s="20">
        <v>94</v>
      </c>
      <c r="B125" s="20" t="s">
        <v>235</v>
      </c>
      <c r="C125" s="21" t="s">
        <v>236</v>
      </c>
      <c r="D125" s="22">
        <v>72849.554850614761</v>
      </c>
      <c r="E125" s="22">
        <v>75982.085709191175</v>
      </c>
      <c r="F125" s="22">
        <v>74017.342095153275</v>
      </c>
      <c r="G125" s="22">
        <v>77200.087805244853</v>
      </c>
      <c r="H125" s="22">
        <v>75185.12933969179</v>
      </c>
      <c r="I125" s="22">
        <v>78418.089901298517</v>
      </c>
      <c r="J125" s="22">
        <v>76352.916584230305</v>
      </c>
      <c r="K125" s="22">
        <v>79636.091997352196</v>
      </c>
      <c r="L125" s="22">
        <v>76820.031482045713</v>
      </c>
      <c r="M125" s="22">
        <v>80123.292835773667</v>
      </c>
      <c r="N125" s="22">
        <v>77520.703828768819</v>
      </c>
      <c r="O125" s="22">
        <v>80854.09409340586</v>
      </c>
      <c r="P125" s="22">
        <v>78221.37617549194</v>
      </c>
      <c r="Q125" s="22">
        <v>81584.895351038067</v>
      </c>
    </row>
    <row r="126" spans="1:17" ht="75" customHeight="1" x14ac:dyDescent="0.25">
      <c r="A126" s="20">
        <v>95</v>
      </c>
      <c r="B126" s="20" t="s">
        <v>237</v>
      </c>
      <c r="C126" s="21" t="s">
        <v>238</v>
      </c>
      <c r="D126" s="22">
        <v>95914.30730182385</v>
      </c>
      <c r="E126" s="22">
        <v>100038.62251580227</v>
      </c>
      <c r="F126" s="22">
        <v>97389.84848326644</v>
      </c>
      <c r="G126" s="22">
        <v>101577.61196804688</v>
      </c>
      <c r="H126" s="22">
        <v>98865.389664709015</v>
      </c>
      <c r="I126" s="22">
        <v>103116.6014202915</v>
      </c>
      <c r="J126" s="22">
        <v>100340.93084615159</v>
      </c>
      <c r="K126" s="22">
        <v>104655.59087253611</v>
      </c>
      <c r="L126" s="22">
        <v>100931.14731872863</v>
      </c>
      <c r="M126" s="22">
        <v>105271.18665343396</v>
      </c>
      <c r="N126" s="22">
        <v>101816.47202759417</v>
      </c>
      <c r="O126" s="22">
        <v>106194.58032478071</v>
      </c>
      <c r="P126" s="22">
        <v>102701.79673645973</v>
      </c>
      <c r="Q126" s="22">
        <v>107117.97399612749</v>
      </c>
    </row>
    <row r="127" spans="1:17" ht="75" customHeight="1" x14ac:dyDescent="0.25">
      <c r="A127" s="20">
        <v>96</v>
      </c>
      <c r="B127" s="20" t="s">
        <v>239</v>
      </c>
      <c r="C127" s="21" t="s">
        <v>240</v>
      </c>
      <c r="D127" s="22">
        <v>128936.57425233093</v>
      </c>
      <c r="E127" s="22">
        <v>134480.84694518114</v>
      </c>
      <c r="F127" s="22">
        <v>131056.80724504686</v>
      </c>
      <c r="G127" s="22">
        <v>136692.24995658387</v>
      </c>
      <c r="H127" s="22">
        <v>133177.04023776279</v>
      </c>
      <c r="I127" s="22">
        <v>138903.65296798659</v>
      </c>
      <c r="J127" s="22">
        <v>135297.27323047872</v>
      </c>
      <c r="K127" s="22">
        <v>141115.05597938929</v>
      </c>
      <c r="L127" s="22">
        <v>136145.36642756511</v>
      </c>
      <c r="M127" s="22">
        <v>141999.61718395038</v>
      </c>
      <c r="N127" s="22">
        <v>137417.50622319465</v>
      </c>
      <c r="O127" s="22">
        <v>143326.45899079202</v>
      </c>
      <c r="P127" s="22">
        <v>138689.64601882425</v>
      </c>
      <c r="Q127" s="22">
        <v>144653.30079763365</v>
      </c>
    </row>
    <row r="128" spans="1:17" ht="75" customHeight="1" x14ac:dyDescent="0.25">
      <c r="A128" s="20">
        <v>97</v>
      </c>
      <c r="B128" s="20" t="s">
        <v>241</v>
      </c>
      <c r="C128" s="21" t="s">
        <v>242</v>
      </c>
      <c r="D128" s="22">
        <v>151549.64479849342</v>
      </c>
      <c r="E128" s="22">
        <v>158066.27952482866</v>
      </c>
      <c r="F128" s="22">
        <v>154372.99798315772</v>
      </c>
      <c r="G128" s="22">
        <v>161011.03689643351</v>
      </c>
      <c r="H128" s="22">
        <v>157196.35116782205</v>
      </c>
      <c r="I128" s="22">
        <v>163955.79426803841</v>
      </c>
      <c r="J128" s="22">
        <v>160019.70435248635</v>
      </c>
      <c r="K128" s="22">
        <v>166900.55163964326</v>
      </c>
      <c r="L128" s="22">
        <v>161149.0456263521</v>
      </c>
      <c r="M128" s="22">
        <v>168078.45458828527</v>
      </c>
      <c r="N128" s="22">
        <v>162843.05753715069</v>
      </c>
      <c r="O128" s="22">
        <v>169845.30901124817</v>
      </c>
      <c r="P128" s="22">
        <v>164537.06944794927</v>
      </c>
      <c r="Q128" s="22">
        <v>171612.16343421111</v>
      </c>
    </row>
    <row r="129" spans="1:17" ht="75" customHeight="1" x14ac:dyDescent="0.25">
      <c r="A129" s="20">
        <v>98</v>
      </c>
      <c r="B129" s="20" t="s">
        <v>243</v>
      </c>
      <c r="C129" s="21" t="s">
        <v>244</v>
      </c>
      <c r="D129" s="22">
        <v>192156.42161143915</v>
      </c>
      <c r="E129" s="22">
        <v>200419.14774073102</v>
      </c>
      <c r="F129" s="22">
        <v>196165.29332666029</v>
      </c>
      <c r="G129" s="22">
        <v>204600.40093970665</v>
      </c>
      <c r="H129" s="22">
        <v>200174.16504188141</v>
      </c>
      <c r="I129" s="22">
        <v>208781.65413868229</v>
      </c>
      <c r="J129" s="22">
        <v>204183.03675710253</v>
      </c>
      <c r="K129" s="22">
        <v>212962.90733765793</v>
      </c>
      <c r="L129" s="22">
        <v>205786.58544319097</v>
      </c>
      <c r="M129" s="22">
        <v>214635.40861724818</v>
      </c>
      <c r="N129" s="22">
        <v>208191.9084723237</v>
      </c>
      <c r="O129" s="22">
        <v>217144.1605366336</v>
      </c>
      <c r="P129" s="22">
        <v>210597.23150145635</v>
      </c>
      <c r="Q129" s="22">
        <v>219652.91245601897</v>
      </c>
    </row>
    <row r="130" spans="1:17" ht="75" customHeight="1" x14ac:dyDescent="0.25">
      <c r="A130" s="20">
        <v>99</v>
      </c>
      <c r="B130" s="20" t="s">
        <v>245</v>
      </c>
      <c r="C130" s="21" t="s">
        <v>246</v>
      </c>
      <c r="D130" s="22">
        <v>206011.99877237275</v>
      </c>
      <c r="E130" s="22">
        <v>214870.51471958475</v>
      </c>
      <c r="F130" s="22">
        <v>207111.31988835466</v>
      </c>
      <c r="G130" s="22">
        <v>216017.10664355388</v>
      </c>
      <c r="H130" s="22">
        <v>208210.64100433662</v>
      </c>
      <c r="I130" s="22">
        <v>217163.69856752307</v>
      </c>
      <c r="J130" s="22">
        <v>209309.96212031852</v>
      </c>
      <c r="K130" s="22">
        <v>218310.2904914922</v>
      </c>
      <c r="L130" s="22">
        <v>209749.6905667113</v>
      </c>
      <c r="M130" s="22">
        <v>218768.92726107987</v>
      </c>
      <c r="N130" s="22">
        <v>210409.28323630049</v>
      </c>
      <c r="O130" s="22">
        <v>219456.88241546138</v>
      </c>
      <c r="P130" s="22">
        <v>211068.87590588961</v>
      </c>
      <c r="Q130" s="22">
        <v>220144.83756984284</v>
      </c>
    </row>
    <row r="131" spans="1:17" ht="75" customHeight="1" x14ac:dyDescent="0.25">
      <c r="A131" s="20">
        <v>100</v>
      </c>
      <c r="B131" s="20" t="s">
        <v>247</v>
      </c>
      <c r="C131" s="21" t="s">
        <v>248</v>
      </c>
      <c r="D131" s="22">
        <v>218114.2310604231</v>
      </c>
      <c r="E131" s="22">
        <v>227493.14299602128</v>
      </c>
      <c r="F131" s="22">
        <v>218444.97873169387</v>
      </c>
      <c r="G131" s="22">
        <v>227838.11281715668</v>
      </c>
      <c r="H131" s="22">
        <v>218775.72640296465</v>
      </c>
      <c r="I131" s="22">
        <v>228183.08263829211</v>
      </c>
      <c r="J131" s="22">
        <v>219106.47407423545</v>
      </c>
      <c r="K131" s="22">
        <v>228528.05245942756</v>
      </c>
      <c r="L131" s="22">
        <v>219238.77314274374</v>
      </c>
      <c r="M131" s="22">
        <v>228666.04038788169</v>
      </c>
      <c r="N131" s="22">
        <v>219437.22174550622</v>
      </c>
      <c r="O131" s="22">
        <v>228873.02228056296</v>
      </c>
      <c r="P131" s="22">
        <v>219635.6703482687</v>
      </c>
      <c r="Q131" s="22">
        <v>229080.00417324423</v>
      </c>
    </row>
    <row r="132" spans="1:17" ht="75" customHeight="1" x14ac:dyDescent="0.25">
      <c r="A132" s="20">
        <v>101</v>
      </c>
      <c r="B132" s="20" t="s">
        <v>249</v>
      </c>
      <c r="C132" s="21" t="s">
        <v>250</v>
      </c>
      <c r="D132" s="22">
        <v>258911.90874764672</v>
      </c>
      <c r="E132" s="22">
        <v>270045.1208237955</v>
      </c>
      <c r="F132" s="22">
        <v>261872.1523008318</v>
      </c>
      <c r="G132" s="22">
        <v>273132.65484976757</v>
      </c>
      <c r="H132" s="22">
        <v>264832.39585401688</v>
      </c>
      <c r="I132" s="22">
        <v>276220.18887573964</v>
      </c>
      <c r="J132" s="22">
        <v>267792.63940720196</v>
      </c>
      <c r="K132" s="22">
        <v>279307.72290171165</v>
      </c>
      <c r="L132" s="22">
        <v>268976.73682847607</v>
      </c>
      <c r="M132" s="22">
        <v>280542.73651210056</v>
      </c>
      <c r="N132" s="22">
        <v>270752.8829603871</v>
      </c>
      <c r="O132" s="22">
        <v>282395.25692768372</v>
      </c>
      <c r="P132" s="22">
        <v>272529.02909229818</v>
      </c>
      <c r="Q132" s="22">
        <v>284247.77734326699</v>
      </c>
    </row>
    <row r="133" spans="1:17" ht="75" customHeight="1" x14ac:dyDescent="0.25">
      <c r="A133" s="20">
        <v>102</v>
      </c>
      <c r="B133" s="20" t="s">
        <v>251</v>
      </c>
      <c r="C133" s="21" t="s">
        <v>252</v>
      </c>
      <c r="D133" s="22">
        <v>317136.75867454067</v>
      </c>
      <c r="E133" s="22">
        <v>330773.63929754583</v>
      </c>
      <c r="F133" s="22">
        <v>320698.08956574427</v>
      </c>
      <c r="G133" s="22">
        <v>334488.10741707124</v>
      </c>
      <c r="H133" s="22">
        <v>324259.42045694788</v>
      </c>
      <c r="I133" s="22">
        <v>338202.57553659653</v>
      </c>
      <c r="J133" s="22">
        <v>327820.75134815142</v>
      </c>
      <c r="K133" s="22">
        <v>341917.04365612182</v>
      </c>
      <c r="L133" s="22">
        <v>329245.28370463283</v>
      </c>
      <c r="M133" s="22">
        <v>343402.83090393193</v>
      </c>
      <c r="N133" s="22">
        <v>331382.08223935496</v>
      </c>
      <c r="O133" s="22">
        <v>345631.51177564717</v>
      </c>
      <c r="P133" s="22">
        <v>333518.88077407714</v>
      </c>
      <c r="Q133" s="22">
        <v>347860.19264736236</v>
      </c>
    </row>
    <row r="134" spans="1:17" ht="75" customHeight="1" x14ac:dyDescent="0.25">
      <c r="A134" s="20">
        <v>103</v>
      </c>
      <c r="B134" s="20" t="s">
        <v>253</v>
      </c>
      <c r="C134" s="21" t="s">
        <v>254</v>
      </c>
      <c r="D134" s="22">
        <v>338917.83320981276</v>
      </c>
      <c r="E134" s="22">
        <v>353491.30003783468</v>
      </c>
      <c r="F134" s="22">
        <v>340827.33245133114</v>
      </c>
      <c r="G134" s="22">
        <v>355482.9077467384</v>
      </c>
      <c r="H134" s="22">
        <v>342736.83169284958</v>
      </c>
      <c r="I134" s="22">
        <v>357474.51545564207</v>
      </c>
      <c r="J134" s="22">
        <v>344646.33093436796</v>
      </c>
      <c r="K134" s="22">
        <v>359466.12316454574</v>
      </c>
      <c r="L134" s="22">
        <v>345410.1306309753</v>
      </c>
      <c r="M134" s="22">
        <v>360262.76624810719</v>
      </c>
      <c r="N134" s="22">
        <v>346555.8301758864</v>
      </c>
      <c r="O134" s="22">
        <v>361457.73087344947</v>
      </c>
      <c r="P134" s="22">
        <v>347701.52972079738</v>
      </c>
      <c r="Q134" s="22">
        <v>362652.69549879164</v>
      </c>
    </row>
    <row r="135" spans="1:17" ht="75" customHeight="1" x14ac:dyDescent="0.25">
      <c r="A135" s="20">
        <v>104</v>
      </c>
      <c r="B135" s="20" t="s">
        <v>255</v>
      </c>
      <c r="C135" s="21" t="s">
        <v>256</v>
      </c>
      <c r="D135" s="22">
        <v>404897.18992165494</v>
      </c>
      <c r="E135" s="22">
        <v>422307.76908828609</v>
      </c>
      <c r="F135" s="22">
        <v>406435.48797165346</v>
      </c>
      <c r="G135" s="22">
        <v>423912.21395443456</v>
      </c>
      <c r="H135" s="22">
        <v>407973.78602165205</v>
      </c>
      <c r="I135" s="22">
        <v>425516.65882058308</v>
      </c>
      <c r="J135" s="22">
        <v>409512.08407165052</v>
      </c>
      <c r="K135" s="22">
        <v>427121.10368673143</v>
      </c>
      <c r="L135" s="22">
        <v>410127.40329164994</v>
      </c>
      <c r="M135" s="22">
        <v>427762.8816331909</v>
      </c>
      <c r="N135" s="22">
        <v>411050.38212164905</v>
      </c>
      <c r="O135" s="22">
        <v>428725.54855287995</v>
      </c>
      <c r="P135" s="22">
        <v>411973.36095164821</v>
      </c>
      <c r="Q135" s="22">
        <v>429688.21547256905</v>
      </c>
    </row>
    <row r="136" spans="1:17" ht="75" customHeight="1" x14ac:dyDescent="0.25">
      <c r="A136" s="20">
        <v>105</v>
      </c>
      <c r="B136" s="20" t="s">
        <v>257</v>
      </c>
      <c r="C136" s="21" t="s">
        <v>258</v>
      </c>
      <c r="D136" s="22">
        <v>436343.52815122966</v>
      </c>
      <c r="E136" s="22">
        <v>455106.29986173258</v>
      </c>
      <c r="F136" s="22">
        <v>439258.79887047492</v>
      </c>
      <c r="G136" s="22">
        <v>458146.92722190532</v>
      </c>
      <c r="H136" s="22">
        <v>442174.06958972028</v>
      </c>
      <c r="I136" s="22">
        <v>461187.55458207824</v>
      </c>
      <c r="J136" s="22">
        <v>445089.34030896547</v>
      </c>
      <c r="K136" s="22">
        <v>464228.18194225099</v>
      </c>
      <c r="L136" s="22">
        <v>446255.44859666366</v>
      </c>
      <c r="M136" s="22">
        <v>465444.43288632022</v>
      </c>
      <c r="N136" s="22">
        <v>448004.61102821084</v>
      </c>
      <c r="O136" s="22">
        <v>467268.80930242391</v>
      </c>
      <c r="P136" s="22">
        <v>449753.77345975797</v>
      </c>
      <c r="Q136" s="22">
        <v>469093.18571852753</v>
      </c>
    </row>
    <row r="137" spans="1:17" ht="75" customHeight="1" x14ac:dyDescent="0.25">
      <c r="A137" s="20">
        <v>106</v>
      </c>
      <c r="B137" s="20" t="s">
        <v>259</v>
      </c>
      <c r="C137" s="21" t="s">
        <v>260</v>
      </c>
      <c r="D137" s="22">
        <v>507393.93361262453</v>
      </c>
      <c r="E137" s="22">
        <v>529211.87275796733</v>
      </c>
      <c r="F137" s="22">
        <v>509797.69807583414</v>
      </c>
      <c r="G137" s="22">
        <v>531718.99909309496</v>
      </c>
      <c r="H137" s="22">
        <v>512201.46253904392</v>
      </c>
      <c r="I137" s="22">
        <v>534226.1254282227</v>
      </c>
      <c r="J137" s="22">
        <v>514605.22700225352</v>
      </c>
      <c r="K137" s="22">
        <v>536733.25176335033</v>
      </c>
      <c r="L137" s="22">
        <v>515566.73278753745</v>
      </c>
      <c r="M137" s="22">
        <v>537736.10229740152</v>
      </c>
      <c r="N137" s="22">
        <v>517008.99146546319</v>
      </c>
      <c r="O137" s="22">
        <v>539240.37809847796</v>
      </c>
      <c r="P137" s="22">
        <v>518451.25014338898</v>
      </c>
      <c r="Q137" s="22">
        <v>540744.65389955463</v>
      </c>
    </row>
    <row r="138" spans="1:17" ht="75" customHeight="1" x14ac:dyDescent="0.25">
      <c r="A138" s="20">
        <v>107</v>
      </c>
      <c r="B138" s="20" t="s">
        <v>261</v>
      </c>
      <c r="C138" s="21" t="s">
        <v>262</v>
      </c>
      <c r="D138" s="22">
        <v>655426.62800940918</v>
      </c>
      <c r="E138" s="22">
        <v>683609.97301381361</v>
      </c>
      <c r="F138" s="22">
        <v>660194.99885908491</v>
      </c>
      <c r="G138" s="22">
        <v>688583.38381002552</v>
      </c>
      <c r="H138" s="22">
        <v>664963.36970876076</v>
      </c>
      <c r="I138" s="22">
        <v>693556.79460623732</v>
      </c>
      <c r="J138" s="22">
        <v>669731.74055843649</v>
      </c>
      <c r="K138" s="22">
        <v>698530.20540244924</v>
      </c>
      <c r="L138" s="22">
        <v>671639.08889830695</v>
      </c>
      <c r="M138" s="22">
        <v>700519.56972093403</v>
      </c>
      <c r="N138" s="22">
        <v>674500.11140811245</v>
      </c>
      <c r="O138" s="22">
        <v>703503.61619866116</v>
      </c>
      <c r="P138" s="22">
        <v>677361.13391791785</v>
      </c>
      <c r="Q138" s="22">
        <v>706487.66267638828</v>
      </c>
    </row>
    <row r="139" spans="1:17" ht="75" customHeight="1" x14ac:dyDescent="0.25">
      <c r="A139" s="20">
        <v>108</v>
      </c>
      <c r="B139" s="20" t="s">
        <v>263</v>
      </c>
      <c r="C139" s="21" t="s">
        <v>264</v>
      </c>
      <c r="D139" s="22">
        <v>743890.45170797233</v>
      </c>
      <c r="E139" s="22">
        <v>775877.74113141512</v>
      </c>
      <c r="F139" s="22">
        <v>748451.34991094016</v>
      </c>
      <c r="G139" s="22">
        <v>780634.75795711053</v>
      </c>
      <c r="H139" s="22">
        <v>753012.24811390787</v>
      </c>
      <c r="I139" s="22">
        <v>785391.77478280582</v>
      </c>
      <c r="J139" s="22">
        <v>757573.1463168757</v>
      </c>
      <c r="K139" s="22">
        <v>790148.79160850123</v>
      </c>
      <c r="L139" s="22">
        <v>759397.50559806288</v>
      </c>
      <c r="M139" s="22">
        <v>792051.59833877953</v>
      </c>
      <c r="N139" s="22">
        <v>762134.04451984365</v>
      </c>
      <c r="O139" s="22">
        <v>794905.80843419686</v>
      </c>
      <c r="P139" s="22">
        <v>764870.58344162419</v>
      </c>
      <c r="Q139" s="22">
        <v>797760.01852961397</v>
      </c>
    </row>
    <row r="140" spans="1:17" ht="75" customHeight="1" x14ac:dyDescent="0.25">
      <c r="A140" s="20">
        <v>109</v>
      </c>
      <c r="B140" s="20" t="s">
        <v>265</v>
      </c>
      <c r="C140" s="21" t="s">
        <v>266</v>
      </c>
      <c r="D140" s="22">
        <v>850727.45704448398</v>
      </c>
      <c r="E140" s="22">
        <v>887308.73769739678</v>
      </c>
      <c r="F140" s="22">
        <v>856424.80361916078</v>
      </c>
      <c r="G140" s="22">
        <v>893251.07017478463</v>
      </c>
      <c r="H140" s="22">
        <v>862122.15019383747</v>
      </c>
      <c r="I140" s="22">
        <v>899193.40265217249</v>
      </c>
      <c r="J140" s="22">
        <v>867819.49676851404</v>
      </c>
      <c r="K140" s="22">
        <v>905135.73512956011</v>
      </c>
      <c r="L140" s="22">
        <v>870098.43539838481</v>
      </c>
      <c r="M140" s="22">
        <v>907512.6681205153</v>
      </c>
      <c r="N140" s="22">
        <v>873516.84334319073</v>
      </c>
      <c r="O140" s="22">
        <v>911078.06760694797</v>
      </c>
      <c r="P140" s="22">
        <v>876935.25128799689</v>
      </c>
      <c r="Q140" s="22">
        <v>914643.46709338075</v>
      </c>
    </row>
    <row r="141" spans="1:17" ht="75" customHeight="1" x14ac:dyDescent="0.25">
      <c r="A141" s="20">
        <v>110</v>
      </c>
      <c r="B141" s="20" t="s">
        <v>267</v>
      </c>
      <c r="C141" s="21" t="s">
        <v>268</v>
      </c>
      <c r="D141" s="22">
        <v>1033444.516917654</v>
      </c>
      <c r="E141" s="22">
        <v>1077882.6311451129</v>
      </c>
      <c r="F141" s="22">
        <v>1033708.9270214335</v>
      </c>
      <c r="G141" s="22">
        <v>1078158.410883355</v>
      </c>
      <c r="H141" s="22">
        <v>1033973.3371252132</v>
      </c>
      <c r="I141" s="22">
        <v>1078434.1906215972</v>
      </c>
      <c r="J141" s="22">
        <v>1034237.7472289929</v>
      </c>
      <c r="K141" s="22">
        <v>1078709.9703598393</v>
      </c>
      <c r="L141" s="22">
        <v>1034343.5112705047</v>
      </c>
      <c r="M141" s="22">
        <v>1078820.2822551362</v>
      </c>
      <c r="N141" s="22">
        <v>1034502.1573327724</v>
      </c>
      <c r="O141" s="22">
        <v>1078985.7500980815</v>
      </c>
      <c r="P141" s="22">
        <v>1034660.8033950403</v>
      </c>
      <c r="Q141" s="22">
        <v>1079151.2179410269</v>
      </c>
    </row>
    <row r="142" spans="1:17" ht="16.5" customHeight="1" x14ac:dyDescent="0.25">
      <c r="A142" s="23">
        <v>20</v>
      </c>
      <c r="B142" s="23"/>
      <c r="C142" s="18" t="s">
        <v>269</v>
      </c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1:17" x14ac:dyDescent="0.25">
      <c r="A143" s="20">
        <v>111</v>
      </c>
      <c r="B143" s="20" t="s">
        <v>270</v>
      </c>
      <c r="C143" s="21" t="s">
        <v>271</v>
      </c>
      <c r="D143" s="22">
        <v>15613.584958271998</v>
      </c>
      <c r="E143" s="22">
        <v>16284.969111477694</v>
      </c>
      <c r="F143" s="22">
        <v>16532.031132287997</v>
      </c>
      <c r="G143" s="22">
        <v>17242.908470976385</v>
      </c>
      <c r="H143" s="22">
        <v>17450.477306303997</v>
      </c>
      <c r="I143" s="22">
        <v>18200.847830475068</v>
      </c>
      <c r="J143" s="22">
        <v>18368.923480319998</v>
      </c>
      <c r="K143" s="22">
        <v>19158.787189973758</v>
      </c>
      <c r="L143" s="22">
        <v>18736.301949926401</v>
      </c>
      <c r="M143" s="22">
        <v>19541.962933773233</v>
      </c>
      <c r="N143" s="22">
        <v>19287.369654335998</v>
      </c>
      <c r="O143" s="22">
        <v>20116.726549472449</v>
      </c>
      <c r="P143" s="22">
        <v>19838.437358745599</v>
      </c>
      <c r="Q143" s="22">
        <v>20691.490165171661</v>
      </c>
    </row>
    <row r="144" spans="1:17" ht="58.5" customHeight="1" x14ac:dyDescent="0.25">
      <c r="A144" s="20">
        <v>112</v>
      </c>
      <c r="B144" s="20" t="s">
        <v>272</v>
      </c>
      <c r="C144" s="21" t="s">
        <v>273</v>
      </c>
      <c r="D144" s="22">
        <v>23631.371828735999</v>
      </c>
      <c r="E144" s="22">
        <v>24647.520817371646</v>
      </c>
      <c r="F144" s="22">
        <v>25021.452524544002</v>
      </c>
      <c r="G144" s="22">
        <v>26097.374983099391</v>
      </c>
      <c r="H144" s="22">
        <v>26411.533220351997</v>
      </c>
      <c r="I144" s="22">
        <v>27547.229148827133</v>
      </c>
      <c r="J144" s="22">
        <v>27801.61391616</v>
      </c>
      <c r="K144" s="22">
        <v>28997.083314554879</v>
      </c>
      <c r="L144" s="22">
        <v>28357.646194483201</v>
      </c>
      <c r="M144" s="22">
        <v>29577.024980845978</v>
      </c>
      <c r="N144" s="22">
        <v>29191.694611968003</v>
      </c>
      <c r="O144" s="22">
        <v>30446.937480282624</v>
      </c>
      <c r="P144" s="22">
        <v>30025.743029452799</v>
      </c>
      <c r="Q144" s="22">
        <v>31316.849979719271</v>
      </c>
    </row>
    <row r="145" spans="1:17" ht="58.5" customHeight="1" x14ac:dyDescent="0.25">
      <c r="A145" s="20">
        <v>113</v>
      </c>
      <c r="B145" s="20" t="s">
        <v>274</v>
      </c>
      <c r="C145" s="21" t="s">
        <v>275</v>
      </c>
      <c r="D145" s="22">
        <v>35025.068960447999</v>
      </c>
      <c r="E145" s="22">
        <v>36531.146925747256</v>
      </c>
      <c r="F145" s="22">
        <v>37085.367134592001</v>
      </c>
      <c r="G145" s="22">
        <v>38680.037921379451</v>
      </c>
      <c r="H145" s="22">
        <v>39145.665308735995</v>
      </c>
      <c r="I145" s="22">
        <v>40828.928917011639</v>
      </c>
      <c r="J145" s="22">
        <v>41205.963482879997</v>
      </c>
      <c r="K145" s="22">
        <v>42977.819912643834</v>
      </c>
      <c r="L145" s="22">
        <v>42030.082752537593</v>
      </c>
      <c r="M145" s="22">
        <v>43837.37631089671</v>
      </c>
      <c r="N145" s="22">
        <v>43266.261657023999</v>
      </c>
      <c r="O145" s="22">
        <v>45126.710908276029</v>
      </c>
      <c r="P145" s="22">
        <v>44502.44056151039</v>
      </c>
      <c r="Q145" s="22">
        <v>46416.04550565534</v>
      </c>
    </row>
    <row r="146" spans="1:17" ht="58.5" customHeight="1" x14ac:dyDescent="0.25">
      <c r="A146" s="20">
        <v>114</v>
      </c>
      <c r="B146" s="20" t="s">
        <v>276</v>
      </c>
      <c r="C146" s="21" t="s">
        <v>277</v>
      </c>
      <c r="D146" s="22">
        <v>42198.878265599997</v>
      </c>
      <c r="E146" s="22">
        <v>44013.430031020791</v>
      </c>
      <c r="F146" s="22">
        <v>44681.165222399999</v>
      </c>
      <c r="G146" s="22">
        <v>46602.455326963194</v>
      </c>
      <c r="H146" s="22">
        <v>47163.452179199994</v>
      </c>
      <c r="I146" s="22">
        <v>49191.48062290559</v>
      </c>
      <c r="J146" s="22">
        <v>49645.739135999997</v>
      </c>
      <c r="K146" s="22">
        <v>51780.505918847994</v>
      </c>
      <c r="L146" s="22">
        <v>50638.653918719996</v>
      </c>
      <c r="M146" s="22">
        <v>52816.116037224958</v>
      </c>
      <c r="N146" s="22">
        <v>52128.026092799999</v>
      </c>
      <c r="O146" s="22">
        <v>54369.531214790397</v>
      </c>
      <c r="P146" s="22">
        <v>53617.398266879994</v>
      </c>
      <c r="Q146" s="22">
        <v>55922.946392355836</v>
      </c>
    </row>
    <row r="147" spans="1:17" ht="58.5" customHeight="1" x14ac:dyDescent="0.25">
      <c r="A147" s="20">
        <v>115</v>
      </c>
      <c r="B147" s="20" t="s">
        <v>278</v>
      </c>
      <c r="C147" s="21" t="s">
        <v>279</v>
      </c>
      <c r="D147" s="22">
        <v>51904.620266687991</v>
      </c>
      <c r="E147" s="22">
        <v>54136.518938155576</v>
      </c>
      <c r="F147" s="22">
        <v>54957.833223551999</v>
      </c>
      <c r="G147" s="22">
        <v>57321.020052164728</v>
      </c>
      <c r="H147" s="22">
        <v>58011.046180415993</v>
      </c>
      <c r="I147" s="22">
        <v>60505.521166173879</v>
      </c>
      <c r="J147" s="22">
        <v>61064.259137279994</v>
      </c>
      <c r="K147" s="22">
        <v>63690.022280183031</v>
      </c>
      <c r="L147" s="22">
        <v>62285.544320025598</v>
      </c>
      <c r="M147" s="22">
        <v>64963.822725786697</v>
      </c>
      <c r="N147" s="22">
        <v>64117.472094144003</v>
      </c>
      <c r="O147" s="22">
        <v>66874.523394192191</v>
      </c>
      <c r="P147" s="22">
        <v>65949.399868262393</v>
      </c>
      <c r="Q147" s="22">
        <v>68785.224062597685</v>
      </c>
    </row>
    <row r="148" spans="1:17" x14ac:dyDescent="0.25">
      <c r="A148" s="20">
        <v>116</v>
      </c>
      <c r="B148" s="20" t="s">
        <v>280</v>
      </c>
      <c r="C148" s="21" t="s">
        <v>281</v>
      </c>
      <c r="D148" s="22">
        <v>723903.55432096624</v>
      </c>
      <c r="E148" s="22">
        <v>755031.40715676767</v>
      </c>
      <c r="F148" s="22">
        <v>724041.97160625143</v>
      </c>
      <c r="G148" s="22">
        <v>755175.77638532012</v>
      </c>
      <c r="H148" s="22">
        <v>724180.38889153639</v>
      </c>
      <c r="I148" s="22">
        <v>755320.14561387245</v>
      </c>
      <c r="J148" s="22">
        <v>724318.80617682158</v>
      </c>
      <c r="K148" s="22">
        <v>755464.51484242489</v>
      </c>
      <c r="L148" s="22">
        <v>724374.17309093568</v>
      </c>
      <c r="M148" s="22">
        <v>755522.26253384573</v>
      </c>
      <c r="N148" s="22">
        <v>724457.22346210666</v>
      </c>
      <c r="O148" s="22">
        <v>755608.8840709771</v>
      </c>
      <c r="P148" s="22">
        <v>724540.27383327775</v>
      </c>
      <c r="Q148" s="22">
        <v>755695.50560810859</v>
      </c>
    </row>
    <row r="149" spans="1:17" ht="16.5" customHeight="1" x14ac:dyDescent="0.25">
      <c r="A149" s="23">
        <v>21</v>
      </c>
      <c r="B149" s="23" t="s">
        <v>282</v>
      </c>
      <c r="C149" s="18" t="s">
        <v>283</v>
      </c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1:17" ht="16.5" customHeight="1" x14ac:dyDescent="0.25">
      <c r="A150" s="20">
        <v>117</v>
      </c>
      <c r="B150" s="20" t="s">
        <v>284</v>
      </c>
      <c r="C150" s="21" t="s">
        <v>285</v>
      </c>
      <c r="D150" s="22">
        <v>8228.781261791999</v>
      </c>
      <c r="E150" s="22">
        <v>8582.6188560490555</v>
      </c>
      <c r="F150" s="22">
        <v>8712.8272183679983</v>
      </c>
      <c r="G150" s="22">
        <v>9087.4787887578241</v>
      </c>
      <c r="H150" s="22">
        <v>9196.8731749439976</v>
      </c>
      <c r="I150" s="22">
        <v>9592.3387214665909</v>
      </c>
      <c r="J150" s="22">
        <v>9680.9191315199987</v>
      </c>
      <c r="K150" s="22">
        <v>10097.198654175359</v>
      </c>
      <c r="L150" s="22">
        <v>9874.537514150401</v>
      </c>
      <c r="M150" s="22">
        <v>10299.142627258867</v>
      </c>
      <c r="N150" s="22">
        <v>10164.965088096002</v>
      </c>
      <c r="O150" s="22">
        <v>10602.058586884128</v>
      </c>
      <c r="P150" s="22">
        <v>10455.3926620416</v>
      </c>
      <c r="Q150" s="22">
        <v>10904.974546509389</v>
      </c>
    </row>
    <row r="151" spans="1:17" ht="32.25" customHeight="1" x14ac:dyDescent="0.25">
      <c r="A151" s="20">
        <v>118</v>
      </c>
      <c r="B151" s="20" t="s">
        <v>286</v>
      </c>
      <c r="C151" s="21" t="s">
        <v>287</v>
      </c>
      <c r="D151" s="22">
        <v>14136.624218976</v>
      </c>
      <c r="E151" s="22">
        <v>14744.499060391969</v>
      </c>
      <c r="F151" s="22">
        <v>14968.190349504001</v>
      </c>
      <c r="G151" s="22">
        <v>15611.822534532674</v>
      </c>
      <c r="H151" s="22">
        <v>15799.756480032</v>
      </c>
      <c r="I151" s="22">
        <v>16479.146008673375</v>
      </c>
      <c r="J151" s="22">
        <v>16631.322610560001</v>
      </c>
      <c r="K151" s="22">
        <v>17346.469482814078</v>
      </c>
      <c r="L151" s="22">
        <v>16963.9490627712</v>
      </c>
      <c r="M151" s="22">
        <v>17693.398872470359</v>
      </c>
      <c r="N151" s="22">
        <v>17462.888741088002</v>
      </c>
      <c r="O151" s="22">
        <v>18213.792956954781</v>
      </c>
      <c r="P151" s="22">
        <v>17961.828419404799</v>
      </c>
      <c r="Q151" s="22">
        <v>18734.187041439207</v>
      </c>
    </row>
    <row r="152" spans="1:17" ht="32.25" customHeight="1" x14ac:dyDescent="0.25">
      <c r="A152" s="20">
        <v>119</v>
      </c>
      <c r="B152" s="20" t="s">
        <v>288</v>
      </c>
      <c r="C152" s="21" t="s">
        <v>289</v>
      </c>
      <c r="D152" s="22">
        <v>22998.388654752001</v>
      </c>
      <c r="E152" s="22">
        <v>23987.319366906333</v>
      </c>
      <c r="F152" s="22">
        <v>24351.235046208003</v>
      </c>
      <c r="G152" s="22">
        <v>25398.338153194942</v>
      </c>
      <c r="H152" s="22">
        <v>25704.081437664001</v>
      </c>
      <c r="I152" s="22">
        <v>26809.35693948355</v>
      </c>
      <c r="J152" s="22">
        <v>27056.927829120003</v>
      </c>
      <c r="K152" s="22">
        <v>28220.375725772159</v>
      </c>
      <c r="L152" s="22">
        <v>27598.066385702401</v>
      </c>
      <c r="M152" s="22">
        <v>28784.783240287601</v>
      </c>
      <c r="N152" s="22">
        <v>28409.774220576004</v>
      </c>
      <c r="O152" s="22">
        <v>29631.394512060768</v>
      </c>
      <c r="P152" s="22">
        <v>29221.482055449596</v>
      </c>
      <c r="Q152" s="22">
        <v>30478.005783833934</v>
      </c>
    </row>
    <row r="153" spans="1:17" ht="32.25" customHeight="1" x14ac:dyDescent="0.25">
      <c r="A153" s="20">
        <v>120</v>
      </c>
      <c r="B153" s="20" t="s">
        <v>290</v>
      </c>
      <c r="C153" s="21" t="s">
        <v>291</v>
      </c>
      <c r="D153" s="22">
        <v>34181.091395135998</v>
      </c>
      <c r="E153" s="22">
        <v>35650.878325126847</v>
      </c>
      <c r="F153" s="22">
        <v>36191.743830143998</v>
      </c>
      <c r="G153" s="22">
        <v>37747.988814840188</v>
      </c>
      <c r="H153" s="22">
        <v>38202.396265151998</v>
      </c>
      <c r="I153" s="22">
        <v>39845.099304553529</v>
      </c>
      <c r="J153" s="22">
        <v>40213.048700159998</v>
      </c>
      <c r="K153" s="22">
        <v>41942.209794266877</v>
      </c>
      <c r="L153" s="22">
        <v>41017.309674163203</v>
      </c>
      <c r="M153" s="22">
        <v>42781.053990152213</v>
      </c>
      <c r="N153" s="22">
        <v>42223.701135168005</v>
      </c>
      <c r="O153" s="22">
        <v>44039.320283980225</v>
      </c>
      <c r="P153" s="22">
        <v>43430.092596172799</v>
      </c>
      <c r="Q153" s="22">
        <v>45297.58657780823</v>
      </c>
    </row>
    <row r="154" spans="1:17" ht="32.25" customHeight="1" x14ac:dyDescent="0.25">
      <c r="A154" s="20">
        <v>121</v>
      </c>
      <c r="B154" s="20" t="s">
        <v>292</v>
      </c>
      <c r="C154" s="21" t="s">
        <v>293</v>
      </c>
      <c r="D154" s="22">
        <v>42409.872656927997</v>
      </c>
      <c r="E154" s="22">
        <v>44233.497181175895</v>
      </c>
      <c r="F154" s="22">
        <v>44904.571048512</v>
      </c>
      <c r="G154" s="22">
        <v>46835.467603598016</v>
      </c>
      <c r="H154" s="22">
        <v>47399.269440095995</v>
      </c>
      <c r="I154" s="22">
        <v>49437.438026020114</v>
      </c>
      <c r="J154" s="22">
        <v>49893.967831679998</v>
      </c>
      <c r="K154" s="22">
        <v>52039.408448442227</v>
      </c>
      <c r="L154" s="22">
        <v>50891.847188313594</v>
      </c>
      <c r="M154" s="22">
        <v>53080.196617411071</v>
      </c>
      <c r="N154" s="22">
        <v>52388.666223263994</v>
      </c>
      <c r="O154" s="22">
        <v>54641.378870864341</v>
      </c>
      <c r="P154" s="22">
        <v>53885.485258214387</v>
      </c>
      <c r="Q154" s="22">
        <v>56202.56112431761</v>
      </c>
    </row>
    <row r="155" spans="1:17" ht="32.25" customHeight="1" x14ac:dyDescent="0.25">
      <c r="A155" s="20">
        <v>122</v>
      </c>
      <c r="B155" s="20" t="s">
        <v>294</v>
      </c>
      <c r="C155" s="21" t="s">
        <v>295</v>
      </c>
      <c r="D155" s="22">
        <v>73848.036964799991</v>
      </c>
      <c r="E155" s="22">
        <v>77023.502554286388</v>
      </c>
      <c r="F155" s="22">
        <v>78192.039139200002</v>
      </c>
      <c r="G155" s="22">
        <v>81554.296822185599</v>
      </c>
      <c r="H155" s="22">
        <v>82536.041313599999</v>
      </c>
      <c r="I155" s="22">
        <v>86085.091090084796</v>
      </c>
      <c r="J155" s="22">
        <v>86880.043487999996</v>
      </c>
      <c r="K155" s="22">
        <v>90615.885357983992</v>
      </c>
      <c r="L155" s="22">
        <v>88617.64435776</v>
      </c>
      <c r="M155" s="22">
        <v>92428.20306514368</v>
      </c>
      <c r="N155" s="22">
        <v>91224.045662400007</v>
      </c>
      <c r="O155" s="22">
        <v>95146.679625883189</v>
      </c>
      <c r="P155" s="22">
        <v>93830.446967039999</v>
      </c>
      <c r="Q155" s="22">
        <v>97865.156186622713</v>
      </c>
    </row>
    <row r="156" spans="1:17" ht="45" customHeight="1" x14ac:dyDescent="0.25">
      <c r="A156" s="20">
        <v>123</v>
      </c>
      <c r="B156" s="20" t="s">
        <v>296</v>
      </c>
      <c r="C156" s="21" t="s">
        <v>297</v>
      </c>
      <c r="D156" s="22">
        <v>37677.345346390117</v>
      </c>
      <c r="E156" s="22">
        <v>39297.471196284889</v>
      </c>
      <c r="F156" s="22">
        <v>37938.640800610716</v>
      </c>
      <c r="G156" s="22">
        <v>39570.002355036981</v>
      </c>
      <c r="H156" s="22">
        <v>38199.936254831307</v>
      </c>
      <c r="I156" s="22">
        <v>39842.533513789051</v>
      </c>
      <c r="J156" s="22">
        <v>38461.231709051906</v>
      </c>
      <c r="K156" s="22">
        <v>40115.064672541142</v>
      </c>
      <c r="L156" s="22">
        <v>38565.749890740139</v>
      </c>
      <c r="M156" s="22">
        <v>40224.077136041968</v>
      </c>
      <c r="N156" s="22">
        <v>38722.527163272498</v>
      </c>
      <c r="O156" s="22">
        <v>40387.595831293213</v>
      </c>
      <c r="P156" s="22">
        <v>38879.304435804857</v>
      </c>
      <c r="Q156" s="22">
        <v>40551.114526544465</v>
      </c>
    </row>
    <row r="157" spans="1:17" ht="30" x14ac:dyDescent="0.25">
      <c r="A157" s="20">
        <v>124</v>
      </c>
      <c r="B157" s="20" t="s">
        <v>298</v>
      </c>
      <c r="C157" s="21" t="s">
        <v>299</v>
      </c>
      <c r="D157" s="22">
        <v>53850.341388279136</v>
      </c>
      <c r="E157" s="22">
        <v>56165.906067975127</v>
      </c>
      <c r="F157" s="22">
        <v>54113.627636639081</v>
      </c>
      <c r="G157" s="22">
        <v>56440.513625014552</v>
      </c>
      <c r="H157" s="22">
        <v>54376.913884999034</v>
      </c>
      <c r="I157" s="22">
        <v>56715.121182053983</v>
      </c>
      <c r="J157" s="22">
        <v>54640.20013335898</v>
      </c>
      <c r="K157" s="22">
        <v>56989.728739093407</v>
      </c>
      <c r="L157" s="22">
        <v>54745.514632702958</v>
      </c>
      <c r="M157" s="22">
        <v>57099.571761909174</v>
      </c>
      <c r="N157" s="22">
        <v>54903.486381718925</v>
      </c>
      <c r="O157" s="22">
        <v>57264.336296132824</v>
      </c>
      <c r="P157" s="22">
        <v>55061.4581307349</v>
      </c>
      <c r="Q157" s="22">
        <v>57429.100830356489</v>
      </c>
    </row>
    <row r="158" spans="1:17" ht="16.5" customHeight="1" x14ac:dyDescent="0.25">
      <c r="A158" s="23">
        <v>22</v>
      </c>
      <c r="B158" s="23" t="s">
        <v>300</v>
      </c>
      <c r="C158" s="18" t="s">
        <v>301</v>
      </c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1:17" ht="46.5" customHeight="1" x14ac:dyDescent="0.25">
      <c r="A159" s="20">
        <v>125</v>
      </c>
      <c r="B159" s="20" t="s">
        <v>302</v>
      </c>
      <c r="C159" s="21" t="s">
        <v>303</v>
      </c>
      <c r="D159" s="22">
        <v>60924.630495959995</v>
      </c>
      <c r="E159" s="22">
        <v>63544.389607286277</v>
      </c>
      <c r="F159" s="22">
        <v>64508.432289839991</v>
      </c>
      <c r="G159" s="22">
        <v>67282.294878303117</v>
      </c>
      <c r="H159" s="22">
        <v>68092.234083719988</v>
      </c>
      <c r="I159" s="22">
        <v>71020.200149319935</v>
      </c>
      <c r="J159" s="22">
        <v>71676.035877599992</v>
      </c>
      <c r="K159" s="22">
        <v>74758.105420336782</v>
      </c>
      <c r="L159" s="22">
        <v>73109.556595151997</v>
      </c>
      <c r="M159" s="22">
        <v>76253.267528743512</v>
      </c>
      <c r="N159" s="22">
        <v>75259.837671479996</v>
      </c>
      <c r="O159" s="22">
        <v>78496.010691353629</v>
      </c>
      <c r="P159" s="22">
        <v>77410.118747807996</v>
      </c>
      <c r="Q159" s="22">
        <v>80738.753853963732</v>
      </c>
    </row>
    <row r="160" spans="1:17" ht="30" x14ac:dyDescent="0.25">
      <c r="A160" s="20">
        <v>126</v>
      </c>
      <c r="B160" s="20" t="s">
        <v>304</v>
      </c>
      <c r="C160" s="21" t="s">
        <v>305</v>
      </c>
      <c r="D160" s="22">
        <v>23473.126035239999</v>
      </c>
      <c r="E160" s="22">
        <v>24482.470454755319</v>
      </c>
      <c r="F160" s="22">
        <v>24853.898154959999</v>
      </c>
      <c r="G160" s="22">
        <v>25922.615775623279</v>
      </c>
      <c r="H160" s="22">
        <v>26234.670274679997</v>
      </c>
      <c r="I160" s="22">
        <v>27362.761096491235</v>
      </c>
      <c r="J160" s="22">
        <v>27615.442394399997</v>
      </c>
      <c r="K160" s="22">
        <v>28802.906417359194</v>
      </c>
      <c r="L160" s="22">
        <v>28167.751242287999</v>
      </c>
      <c r="M160" s="22">
        <v>29378.964545706378</v>
      </c>
      <c r="N160" s="22">
        <v>28996.214514119998</v>
      </c>
      <c r="O160" s="22">
        <v>30243.051738227154</v>
      </c>
      <c r="P160" s="22">
        <v>29824.677785951997</v>
      </c>
      <c r="Q160" s="22">
        <v>31107.138930747933</v>
      </c>
    </row>
    <row r="161" spans="1:17" ht="16.5" customHeight="1" x14ac:dyDescent="0.25">
      <c r="A161" s="23">
        <v>23</v>
      </c>
      <c r="B161" s="23" t="s">
        <v>306</v>
      </c>
      <c r="C161" s="18" t="s">
        <v>307</v>
      </c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1:17" ht="16.5" customHeight="1" x14ac:dyDescent="0.25">
      <c r="A162" s="20">
        <v>127</v>
      </c>
      <c r="B162" s="20" t="s">
        <v>308</v>
      </c>
      <c r="C162" s="21" t="s">
        <v>309</v>
      </c>
      <c r="D162" s="22">
        <v>23736.869024399999</v>
      </c>
      <c r="E162" s="22">
        <v>24757.554392449194</v>
      </c>
      <c r="F162" s="22">
        <v>25133.155437599999</v>
      </c>
      <c r="G162" s="22">
        <v>26213.881121416798</v>
      </c>
      <c r="H162" s="22">
        <v>26529.441850799998</v>
      </c>
      <c r="I162" s="22">
        <v>27670.207850384395</v>
      </c>
      <c r="J162" s="22">
        <v>27925.728263999998</v>
      </c>
      <c r="K162" s="22">
        <v>29126.534579351995</v>
      </c>
      <c r="L162" s="22">
        <v>28484.24282928</v>
      </c>
      <c r="M162" s="22">
        <v>29709.065270939034</v>
      </c>
      <c r="N162" s="22">
        <v>29322.014677200001</v>
      </c>
      <c r="O162" s="22">
        <v>30582.861308319596</v>
      </c>
      <c r="P162" s="22">
        <v>30159.786525119998</v>
      </c>
      <c r="Q162" s="22">
        <v>31456.657345700158</v>
      </c>
    </row>
    <row r="163" spans="1:17" ht="16.5" customHeight="1" x14ac:dyDescent="0.25">
      <c r="A163" s="23">
        <v>24</v>
      </c>
      <c r="B163" s="23" t="s">
        <v>310</v>
      </c>
      <c r="C163" s="18" t="s">
        <v>311</v>
      </c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1:17" ht="60" x14ac:dyDescent="0.25">
      <c r="A164" s="20">
        <v>128</v>
      </c>
      <c r="B164" s="20" t="s">
        <v>312</v>
      </c>
      <c r="C164" s="21" t="s">
        <v>313</v>
      </c>
      <c r="D164" s="22">
        <v>38506.476417359991</v>
      </c>
      <c r="E164" s="22">
        <v>40162.254903306479</v>
      </c>
      <c r="F164" s="22">
        <v>40771.563265439996</v>
      </c>
      <c r="G164" s="22">
        <v>42524.740485853916</v>
      </c>
      <c r="H164" s="22">
        <v>43036.650113519994</v>
      </c>
      <c r="I164" s="22">
        <v>44887.226068401345</v>
      </c>
      <c r="J164" s="22">
        <v>45301.736961599992</v>
      </c>
      <c r="K164" s="22">
        <v>47249.71165094879</v>
      </c>
      <c r="L164" s="22">
        <v>46207.771700831996</v>
      </c>
      <c r="M164" s="22">
        <v>48194.705883967763</v>
      </c>
      <c r="N164" s="22">
        <v>47566.823809679998</v>
      </c>
      <c r="O164" s="22">
        <v>49612.197233496234</v>
      </c>
      <c r="P164" s="22">
        <v>48925.875918527992</v>
      </c>
      <c r="Q164" s="22">
        <v>51029.688583024697</v>
      </c>
    </row>
    <row r="165" spans="1:17" ht="18.75" customHeight="1" x14ac:dyDescent="0.25">
      <c r="A165" s="23">
        <v>25</v>
      </c>
      <c r="B165" s="23" t="s">
        <v>314</v>
      </c>
      <c r="C165" s="18" t="s">
        <v>315</v>
      </c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1:17" ht="33.75" customHeight="1" x14ac:dyDescent="0.25">
      <c r="A166" s="20">
        <v>129</v>
      </c>
      <c r="B166" s="20" t="s">
        <v>316</v>
      </c>
      <c r="C166" s="21" t="s">
        <v>317</v>
      </c>
      <c r="D166" s="22">
        <v>43675.839004895999</v>
      </c>
      <c r="E166" s="22">
        <v>45553.900082106527</v>
      </c>
      <c r="F166" s="22">
        <v>46245.006005184005</v>
      </c>
      <c r="G166" s="22">
        <v>48233.541263406914</v>
      </c>
      <c r="H166" s="22">
        <v>48814.173005471996</v>
      </c>
      <c r="I166" s="22">
        <v>50913.182444707287</v>
      </c>
      <c r="J166" s="22">
        <v>51383.340005760001</v>
      </c>
      <c r="K166" s="22">
        <v>53592.823626007674</v>
      </c>
      <c r="L166" s="22">
        <v>52411.0068058752</v>
      </c>
      <c r="M166" s="22">
        <v>54664.680098527831</v>
      </c>
      <c r="N166" s="22">
        <v>53952.507006047999</v>
      </c>
      <c r="O166" s="22">
        <v>56272.464807308061</v>
      </c>
      <c r="P166" s="22">
        <v>55494.007206220798</v>
      </c>
      <c r="Q166" s="22">
        <v>57880.24951608829</v>
      </c>
    </row>
    <row r="167" spans="1:17" ht="18.75" customHeight="1" x14ac:dyDescent="0.25">
      <c r="A167" s="20">
        <v>130</v>
      </c>
      <c r="B167" s="20" t="s">
        <v>318</v>
      </c>
      <c r="C167" s="21" t="s">
        <v>319</v>
      </c>
      <c r="D167" s="22">
        <v>51746.374473192001</v>
      </c>
      <c r="E167" s="22">
        <v>53971.468575539249</v>
      </c>
      <c r="F167" s="22">
        <v>54790.278853968004</v>
      </c>
      <c r="G167" s="22">
        <v>57146.260844688622</v>
      </c>
      <c r="H167" s="22">
        <v>57834.183234743999</v>
      </c>
      <c r="I167" s="22">
        <v>60321.053113837981</v>
      </c>
      <c r="J167" s="22">
        <v>60878.087615520002</v>
      </c>
      <c r="K167" s="22">
        <v>63495.845382987354</v>
      </c>
      <c r="L167" s="22">
        <v>62095.649367830396</v>
      </c>
      <c r="M167" s="22">
        <v>64765.762290647101</v>
      </c>
      <c r="N167" s="22">
        <v>63921.991996296012</v>
      </c>
      <c r="O167" s="22">
        <v>66670.63765213672</v>
      </c>
      <c r="P167" s="22">
        <v>65748.334624761599</v>
      </c>
      <c r="Q167" s="22">
        <v>68575.513013626347</v>
      </c>
    </row>
    <row r="168" spans="1:17" ht="18.75" customHeight="1" x14ac:dyDescent="0.25">
      <c r="A168" s="20">
        <v>131</v>
      </c>
      <c r="B168" s="20" t="s">
        <v>320</v>
      </c>
      <c r="C168" s="21" t="s">
        <v>321</v>
      </c>
      <c r="D168" s="22">
        <v>102305.90549516397</v>
      </c>
      <c r="E168" s="22">
        <v>106705.05943145603</v>
      </c>
      <c r="F168" s="22">
        <v>108323.89993605597</v>
      </c>
      <c r="G168" s="22">
        <v>112981.82763330638</v>
      </c>
      <c r="H168" s="22">
        <v>114341.89437694797</v>
      </c>
      <c r="I168" s="22">
        <v>119258.59583515674</v>
      </c>
      <c r="J168" s="22">
        <v>120359.88881783996</v>
      </c>
      <c r="K168" s="22">
        <v>125535.36403700709</v>
      </c>
      <c r="L168" s="22">
        <v>122767.08659419678</v>
      </c>
      <c r="M168" s="22">
        <v>128046.07131774724</v>
      </c>
      <c r="N168" s="22">
        <v>126377.88325873198</v>
      </c>
      <c r="O168" s="22">
        <v>131812.13223885745</v>
      </c>
      <c r="P168" s="22">
        <v>129988.67992326716</v>
      </c>
      <c r="Q168" s="22">
        <v>135578.19315996766</v>
      </c>
    </row>
    <row r="169" spans="1:17" ht="16.5" customHeight="1" x14ac:dyDescent="0.25">
      <c r="A169" s="23">
        <v>26</v>
      </c>
      <c r="B169" s="23" t="s">
        <v>322</v>
      </c>
      <c r="C169" s="18" t="s">
        <v>323</v>
      </c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1:17" ht="45.75" customHeight="1" x14ac:dyDescent="0.25">
      <c r="A170" s="20">
        <v>132</v>
      </c>
      <c r="B170" s="20" t="s">
        <v>324</v>
      </c>
      <c r="C170" s="21" t="s">
        <v>325</v>
      </c>
      <c r="D170" s="22">
        <v>25846.812937679995</v>
      </c>
      <c r="E170" s="22">
        <v>26958.225894000232</v>
      </c>
      <c r="F170" s="22">
        <v>27367.213698719996</v>
      </c>
      <c r="G170" s="22">
        <v>28544.003887764953</v>
      </c>
      <c r="H170" s="22">
        <v>28887.614459759996</v>
      </c>
      <c r="I170" s="22">
        <v>30129.781881529674</v>
      </c>
      <c r="J170" s="22">
        <v>30408.015220799996</v>
      </c>
      <c r="K170" s="22">
        <v>31715.559875294395</v>
      </c>
      <c r="L170" s="22">
        <v>31016.175525215996</v>
      </c>
      <c r="M170" s="22">
        <v>32349.871072800284</v>
      </c>
      <c r="N170" s="22">
        <v>31928.415981839997</v>
      </c>
      <c r="O170" s="22">
        <v>33301.33786905912</v>
      </c>
      <c r="P170" s="22">
        <v>32840.656438463993</v>
      </c>
      <c r="Q170" s="22">
        <v>34252.804665317948</v>
      </c>
    </row>
    <row r="171" spans="1:17" ht="16.5" customHeight="1" x14ac:dyDescent="0.25">
      <c r="A171" s="23">
        <v>27</v>
      </c>
      <c r="B171" s="23" t="s">
        <v>326</v>
      </c>
      <c r="C171" s="18" t="s">
        <v>327</v>
      </c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1:17" ht="30" x14ac:dyDescent="0.25">
      <c r="A172" s="20">
        <v>133</v>
      </c>
      <c r="B172" s="20" t="s">
        <v>328</v>
      </c>
      <c r="C172" s="21" t="s">
        <v>329</v>
      </c>
      <c r="D172" s="22">
        <v>19516.981197839996</v>
      </c>
      <c r="E172" s="22">
        <v>20356.211389347118</v>
      </c>
      <c r="F172" s="22">
        <v>20665.038915359997</v>
      </c>
      <c r="G172" s="22">
        <v>21553.635588720477</v>
      </c>
      <c r="H172" s="22">
        <v>21813.096632879995</v>
      </c>
      <c r="I172" s="22">
        <v>22751.059788093837</v>
      </c>
      <c r="J172" s="22">
        <v>22961.154350399996</v>
      </c>
      <c r="K172" s="22">
        <v>23948.483987467196</v>
      </c>
      <c r="L172" s="22">
        <v>23420.377437407999</v>
      </c>
      <c r="M172" s="22">
        <v>24427.453667216541</v>
      </c>
      <c r="N172" s="22">
        <v>24109.212067919998</v>
      </c>
      <c r="O172" s="22">
        <v>25145.908186840556</v>
      </c>
      <c r="P172" s="22">
        <v>24798.046698431997</v>
      </c>
      <c r="Q172" s="22">
        <v>25864.362706464573</v>
      </c>
    </row>
    <row r="173" spans="1:17" ht="16.5" customHeight="1" x14ac:dyDescent="0.25">
      <c r="A173" s="23">
        <v>28</v>
      </c>
      <c r="B173" s="23" t="s">
        <v>330</v>
      </c>
      <c r="C173" s="18" t="s">
        <v>331</v>
      </c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1:17" ht="45" customHeight="1" x14ac:dyDescent="0.25">
      <c r="A174" s="20">
        <v>134</v>
      </c>
      <c r="B174" s="20" t="s">
        <v>332</v>
      </c>
      <c r="C174" s="21" t="s">
        <v>333</v>
      </c>
      <c r="D174" s="22">
        <v>31332.667112208001</v>
      </c>
      <c r="E174" s="22">
        <v>32679.971798032941</v>
      </c>
      <c r="F174" s="22">
        <v>33175.765177631998</v>
      </c>
      <c r="G174" s="22">
        <v>34602.323080270173</v>
      </c>
      <c r="H174" s="22">
        <v>35018.863243055996</v>
      </c>
      <c r="I174" s="22">
        <v>36524.674362507401</v>
      </c>
      <c r="J174" s="22">
        <v>36861.96130848</v>
      </c>
      <c r="K174" s="22">
        <v>38447.025644744637</v>
      </c>
      <c r="L174" s="22">
        <v>37599.200534649601</v>
      </c>
      <c r="M174" s="22">
        <v>39215.96615763953</v>
      </c>
      <c r="N174" s="22">
        <v>38705.059373903998</v>
      </c>
      <c r="O174" s="22">
        <v>40369.376926981873</v>
      </c>
      <c r="P174" s="22">
        <v>39810.918213158402</v>
      </c>
      <c r="Q174" s="22">
        <v>41522.787696324209</v>
      </c>
    </row>
    <row r="175" spans="1:17" ht="16.5" customHeight="1" x14ac:dyDescent="0.25">
      <c r="A175" s="23">
        <v>29</v>
      </c>
      <c r="B175" s="23" t="s">
        <v>334</v>
      </c>
      <c r="C175" s="18" t="s">
        <v>335</v>
      </c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1:17" ht="30" customHeight="1" x14ac:dyDescent="0.25">
      <c r="A176" s="20">
        <v>135</v>
      </c>
      <c r="B176" s="20" t="s">
        <v>336</v>
      </c>
      <c r="C176" s="21" t="s">
        <v>337</v>
      </c>
      <c r="D176" s="22">
        <v>30383.192351231995</v>
      </c>
      <c r="E176" s="22">
        <v>31689.669622334975</v>
      </c>
      <c r="F176" s="22">
        <v>32170.438960127998</v>
      </c>
      <c r="G176" s="22">
        <v>33553.767835413506</v>
      </c>
      <c r="H176" s="22">
        <v>33957.685569023997</v>
      </c>
      <c r="I176" s="22">
        <v>35417.866048492026</v>
      </c>
      <c r="J176" s="22">
        <v>35744.932177919996</v>
      </c>
      <c r="K176" s="22">
        <v>37281.964261570552</v>
      </c>
      <c r="L176" s="22">
        <v>36459.830821478397</v>
      </c>
      <c r="M176" s="22">
        <v>38027.603546801962</v>
      </c>
      <c r="N176" s="22">
        <v>37532.178786815995</v>
      </c>
      <c r="O176" s="22">
        <v>39146.062474649079</v>
      </c>
      <c r="P176" s="22">
        <v>38604.526752153593</v>
      </c>
      <c r="Q176" s="22">
        <v>40264.521402496197</v>
      </c>
    </row>
    <row r="177" spans="1:17" ht="30" customHeight="1" x14ac:dyDescent="0.25">
      <c r="A177" s="20">
        <v>136</v>
      </c>
      <c r="B177" s="20" t="s">
        <v>338</v>
      </c>
      <c r="C177" s="21" t="s">
        <v>339</v>
      </c>
      <c r="D177" s="22">
        <v>35658.052134432</v>
      </c>
      <c r="E177" s="22">
        <v>37191.348376212569</v>
      </c>
      <c r="F177" s="22">
        <v>37755.584612928003</v>
      </c>
      <c r="G177" s="22">
        <v>39379.074751283893</v>
      </c>
      <c r="H177" s="22">
        <v>39853.117091423999</v>
      </c>
      <c r="I177" s="22">
        <v>41566.801126355218</v>
      </c>
      <c r="J177" s="22">
        <v>41950.649569920002</v>
      </c>
      <c r="K177" s="22">
        <v>43754.52750142655</v>
      </c>
      <c r="L177" s="22">
        <v>42789.662561318401</v>
      </c>
      <c r="M177" s="22">
        <v>44629.61805145508</v>
      </c>
      <c r="N177" s="22">
        <v>44048.182048415998</v>
      </c>
      <c r="O177" s="22">
        <v>45942.253876497882</v>
      </c>
      <c r="P177" s="22">
        <v>45306.701535513595</v>
      </c>
      <c r="Q177" s="22">
        <v>47254.889701540676</v>
      </c>
    </row>
    <row r="178" spans="1:17" ht="30" customHeight="1" x14ac:dyDescent="0.25">
      <c r="A178" s="20">
        <v>137</v>
      </c>
      <c r="B178" s="20" t="s">
        <v>340</v>
      </c>
      <c r="C178" s="21" t="s">
        <v>341</v>
      </c>
      <c r="D178" s="22">
        <v>52537.603440672006</v>
      </c>
      <c r="E178" s="22">
        <v>54796.720388620895</v>
      </c>
      <c r="F178" s="22">
        <v>55628.050701888009</v>
      </c>
      <c r="G178" s="22">
        <v>58020.056882069184</v>
      </c>
      <c r="H178" s="22">
        <v>58718.497963104004</v>
      </c>
      <c r="I178" s="22">
        <v>61243.393375517473</v>
      </c>
      <c r="J178" s="22">
        <v>61808.945224320007</v>
      </c>
      <c r="K178" s="22">
        <v>64466.729868965762</v>
      </c>
      <c r="L178" s="22">
        <v>63045.124128806405</v>
      </c>
      <c r="M178" s="22">
        <v>65756.06446634508</v>
      </c>
      <c r="N178" s="22">
        <v>64899.392485536009</v>
      </c>
      <c r="O178" s="22">
        <v>67690.066362414058</v>
      </c>
      <c r="P178" s="22">
        <v>66753.660842265599</v>
      </c>
      <c r="Q178" s="22">
        <v>69624.068258483021</v>
      </c>
    </row>
    <row r="179" spans="1:17" ht="45.75" customHeight="1" x14ac:dyDescent="0.25">
      <c r="A179" s="20">
        <v>138</v>
      </c>
      <c r="B179" s="20" t="s">
        <v>342</v>
      </c>
      <c r="C179" s="21" t="s">
        <v>343</v>
      </c>
      <c r="D179" s="22">
        <v>22154.41108944</v>
      </c>
      <c r="E179" s="22">
        <v>23107.05076628592</v>
      </c>
      <c r="F179" s="22">
        <v>23457.61174176</v>
      </c>
      <c r="G179" s="22">
        <v>24466.289046655682</v>
      </c>
      <c r="H179" s="22">
        <v>24760.81239408</v>
      </c>
      <c r="I179" s="22">
        <v>25825.527327025437</v>
      </c>
      <c r="J179" s="22">
        <v>26064.013046399999</v>
      </c>
      <c r="K179" s="22">
        <v>27184.765607395198</v>
      </c>
      <c r="L179" s="22">
        <v>26585.293307328</v>
      </c>
      <c r="M179" s="22">
        <v>27728.460919543104</v>
      </c>
      <c r="N179" s="22">
        <v>27367.213698720003</v>
      </c>
      <c r="O179" s="22">
        <v>28544.00388776496</v>
      </c>
      <c r="P179" s="22">
        <v>28149.134090111998</v>
      </c>
      <c r="Q179" s="22">
        <v>29359.546855986817</v>
      </c>
    </row>
    <row r="180" spans="1:17" ht="16.5" customHeight="1" x14ac:dyDescent="0.25">
      <c r="A180" s="23">
        <v>30</v>
      </c>
      <c r="B180" s="23" t="s">
        <v>344</v>
      </c>
      <c r="C180" s="18" t="s">
        <v>345</v>
      </c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1:17" ht="45.75" customHeight="1" x14ac:dyDescent="0.25">
      <c r="A181" s="20">
        <v>139</v>
      </c>
      <c r="B181" s="20" t="s">
        <v>346</v>
      </c>
      <c r="C181" s="21" t="s">
        <v>347</v>
      </c>
      <c r="D181" s="22">
        <v>18989.495219519998</v>
      </c>
      <c r="E181" s="22">
        <v>19806.043513959357</v>
      </c>
      <c r="F181" s="22">
        <v>20106.524350079999</v>
      </c>
      <c r="G181" s="22">
        <v>20971.104897133438</v>
      </c>
      <c r="H181" s="22">
        <v>21223.553480639999</v>
      </c>
      <c r="I181" s="22">
        <v>22136.166280307516</v>
      </c>
      <c r="J181" s="22">
        <v>22340.5826112</v>
      </c>
      <c r="K181" s="22">
        <v>23301.227663481597</v>
      </c>
      <c r="L181" s="22">
        <v>22787.394263423997</v>
      </c>
      <c r="M181" s="22">
        <v>23767.252216751229</v>
      </c>
      <c r="N181" s="22">
        <v>23457.61174176</v>
      </c>
      <c r="O181" s="22">
        <v>24466.289046655678</v>
      </c>
      <c r="P181" s="22">
        <v>24127.829220095999</v>
      </c>
      <c r="Q181" s="22">
        <v>25165.325876560128</v>
      </c>
    </row>
    <row r="182" spans="1:17" ht="30.75" customHeight="1" x14ac:dyDescent="0.25">
      <c r="A182" s="20">
        <v>140</v>
      </c>
      <c r="B182" s="20" t="s">
        <v>348</v>
      </c>
      <c r="C182" s="21" t="s">
        <v>349</v>
      </c>
      <c r="D182" s="22">
        <v>51746.374473192001</v>
      </c>
      <c r="E182" s="22">
        <v>53971.468575539249</v>
      </c>
      <c r="F182" s="22">
        <v>54790.278853968004</v>
      </c>
      <c r="G182" s="22">
        <v>57146.260844688622</v>
      </c>
      <c r="H182" s="22">
        <v>57834.183234743999</v>
      </c>
      <c r="I182" s="22">
        <v>60321.053113837981</v>
      </c>
      <c r="J182" s="22">
        <v>60878.087615520002</v>
      </c>
      <c r="K182" s="22">
        <v>63495.845382987354</v>
      </c>
      <c r="L182" s="22">
        <v>62095.649367830396</v>
      </c>
      <c r="M182" s="22">
        <v>64765.762290647101</v>
      </c>
      <c r="N182" s="22">
        <v>63921.991996296012</v>
      </c>
      <c r="O182" s="22">
        <v>66670.63765213672</v>
      </c>
      <c r="P182" s="22">
        <v>65748.334624761599</v>
      </c>
      <c r="Q182" s="22">
        <v>68575.513013626347</v>
      </c>
    </row>
    <row r="183" spans="1:17" ht="30.75" customHeight="1" x14ac:dyDescent="0.25">
      <c r="A183" s="20">
        <v>141</v>
      </c>
      <c r="B183" s="20" t="s">
        <v>350</v>
      </c>
      <c r="C183" s="21" t="s">
        <v>351</v>
      </c>
      <c r="D183" s="22">
        <v>61241.122082952003</v>
      </c>
      <c r="E183" s="22">
        <v>63874.49033251893</v>
      </c>
      <c r="F183" s="22">
        <v>64843.541029008004</v>
      </c>
      <c r="G183" s="22">
        <v>67631.813293255342</v>
      </c>
      <c r="H183" s="22">
        <v>68445.959975064005</v>
      </c>
      <c r="I183" s="22">
        <v>71389.136253991746</v>
      </c>
      <c r="J183" s="22">
        <v>72048.378921120006</v>
      </c>
      <c r="K183" s="22">
        <v>75146.459214728151</v>
      </c>
      <c r="L183" s="22">
        <v>73489.346499542386</v>
      </c>
      <c r="M183" s="22">
        <v>76649.388399022719</v>
      </c>
      <c r="N183" s="22">
        <v>75650.797867176007</v>
      </c>
      <c r="O183" s="22">
        <v>78903.782175464556</v>
      </c>
      <c r="P183" s="22">
        <v>77812.249234809598</v>
      </c>
      <c r="Q183" s="22">
        <v>81158.175951906407</v>
      </c>
    </row>
    <row r="184" spans="1:17" ht="45" x14ac:dyDescent="0.25">
      <c r="A184" s="20">
        <v>142</v>
      </c>
      <c r="B184" s="20" t="s">
        <v>352</v>
      </c>
      <c r="C184" s="21" t="s">
        <v>353</v>
      </c>
      <c r="D184" s="22">
        <v>46761.631978067999</v>
      </c>
      <c r="E184" s="22">
        <v>48772.382153124912</v>
      </c>
      <c r="F184" s="22">
        <v>49512.316212072001</v>
      </c>
      <c r="G184" s="22">
        <v>51641.345809191087</v>
      </c>
      <c r="H184" s="22">
        <v>52263.000446075996</v>
      </c>
      <c r="I184" s="22">
        <v>54510.309465257254</v>
      </c>
      <c r="J184" s="22">
        <v>55013.684680079998</v>
      </c>
      <c r="K184" s="22">
        <v>57379.273121323429</v>
      </c>
      <c r="L184" s="22">
        <v>56113.958373681598</v>
      </c>
      <c r="M184" s="22">
        <v>58526.858583749898</v>
      </c>
      <c r="N184" s="22">
        <v>57764.368914083992</v>
      </c>
      <c r="O184" s="22">
        <v>60248.236777389604</v>
      </c>
      <c r="P184" s="22">
        <v>59414.779454486394</v>
      </c>
      <c r="Q184" s="22">
        <v>61969.61497102931</v>
      </c>
    </row>
    <row r="185" spans="1:17" ht="45" x14ac:dyDescent="0.25">
      <c r="A185" s="20">
        <v>143</v>
      </c>
      <c r="B185" s="20" t="s">
        <v>354</v>
      </c>
      <c r="C185" s="21" t="s">
        <v>355</v>
      </c>
      <c r="D185" s="22">
        <v>48423.212809776</v>
      </c>
      <c r="E185" s="22">
        <v>50505.41096059636</v>
      </c>
      <c r="F185" s="22">
        <v>51271.637092703997</v>
      </c>
      <c r="G185" s="22">
        <v>53476.31748769027</v>
      </c>
      <c r="H185" s="22">
        <v>54120.061375631994</v>
      </c>
      <c r="I185" s="22">
        <v>56447.224014784166</v>
      </c>
      <c r="J185" s="22">
        <v>56968.485658559999</v>
      </c>
      <c r="K185" s="22">
        <v>59418.130541878076</v>
      </c>
      <c r="L185" s="22">
        <v>58107.855371731195</v>
      </c>
      <c r="M185" s="22">
        <v>60606.493152715637</v>
      </c>
      <c r="N185" s="22">
        <v>59816.909941487997</v>
      </c>
      <c r="O185" s="22">
        <v>62389.037068971986</v>
      </c>
      <c r="P185" s="22">
        <v>61525.964511244798</v>
      </c>
      <c r="Q185" s="22">
        <v>64171.580985228327</v>
      </c>
    </row>
    <row r="186" spans="1:17" ht="45" x14ac:dyDescent="0.25">
      <c r="A186" s="20">
        <v>144</v>
      </c>
      <c r="B186" s="20" t="s">
        <v>356</v>
      </c>
      <c r="C186" s="21" t="s">
        <v>357</v>
      </c>
      <c r="D186" s="22">
        <v>70023.763621980004</v>
      </c>
      <c r="E186" s="22">
        <v>73034.785457725142</v>
      </c>
      <c r="F186" s="22">
        <v>74142.808540919999</v>
      </c>
      <c r="G186" s="22">
        <v>77330.949308179566</v>
      </c>
      <c r="H186" s="22">
        <v>78261.853459859994</v>
      </c>
      <c r="I186" s="22">
        <v>81627.113158633976</v>
      </c>
      <c r="J186" s="22">
        <v>82380.898378800004</v>
      </c>
      <c r="K186" s="22">
        <v>85923.277009088401</v>
      </c>
      <c r="L186" s="22">
        <v>84028.516346375996</v>
      </c>
      <c r="M186" s="22">
        <v>87641.742549270173</v>
      </c>
      <c r="N186" s="22">
        <v>86499.943297740014</v>
      </c>
      <c r="O186" s="22">
        <v>90219.440859542825</v>
      </c>
      <c r="P186" s="22">
        <v>88971.370249104002</v>
      </c>
      <c r="Q186" s="22">
        <v>92797.139169815477</v>
      </c>
    </row>
    <row r="187" spans="1:17" ht="16.5" customHeight="1" x14ac:dyDescent="0.25">
      <c r="A187" s="23">
        <v>31</v>
      </c>
      <c r="B187" s="23" t="s">
        <v>358</v>
      </c>
      <c r="C187" s="18" t="s">
        <v>359</v>
      </c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1:17" ht="30" x14ac:dyDescent="0.25">
      <c r="A188" s="20">
        <v>145</v>
      </c>
      <c r="B188" s="20" t="s">
        <v>360</v>
      </c>
      <c r="C188" s="21" t="s">
        <v>361</v>
      </c>
      <c r="D188" s="22">
        <v>21125.813431716</v>
      </c>
      <c r="E188" s="22">
        <v>22034.223409279788</v>
      </c>
      <c r="F188" s="22">
        <v>22368.508339463999</v>
      </c>
      <c r="G188" s="22">
        <v>23330.354198060952</v>
      </c>
      <c r="H188" s="22">
        <v>23611.203247211997</v>
      </c>
      <c r="I188" s="22">
        <v>24626.484986842112</v>
      </c>
      <c r="J188" s="22">
        <v>24853.898154959999</v>
      </c>
      <c r="K188" s="22">
        <v>25922.615775623275</v>
      </c>
      <c r="L188" s="22">
        <v>25350.9761180592</v>
      </c>
      <c r="M188" s="22">
        <v>26441.068091135741</v>
      </c>
      <c r="N188" s="22">
        <v>26096.593062707998</v>
      </c>
      <c r="O188" s="22">
        <v>27218.746564404439</v>
      </c>
      <c r="P188" s="22">
        <v>26842.210007356796</v>
      </c>
      <c r="Q188" s="22">
        <v>27996.42503767314</v>
      </c>
    </row>
    <row r="189" spans="1:17" ht="45" x14ac:dyDescent="0.25">
      <c r="A189" s="20">
        <v>146</v>
      </c>
      <c r="B189" s="20" t="s">
        <v>362</v>
      </c>
      <c r="C189" s="21" t="s">
        <v>363</v>
      </c>
      <c r="D189" s="22">
        <v>17802.651768299995</v>
      </c>
      <c r="E189" s="22">
        <v>18568.165794336895</v>
      </c>
      <c r="F189" s="22">
        <v>18849.866578199999</v>
      </c>
      <c r="G189" s="22">
        <v>19660.410841062596</v>
      </c>
      <c r="H189" s="22">
        <v>19897.081388099996</v>
      </c>
      <c r="I189" s="22">
        <v>20752.655887788296</v>
      </c>
      <c r="J189" s="22">
        <v>20944.296197999996</v>
      </c>
      <c r="K189" s="22">
        <v>21844.900934513997</v>
      </c>
      <c r="L189" s="22">
        <v>21363.182121959999</v>
      </c>
      <c r="M189" s="22">
        <v>22281.798953204277</v>
      </c>
      <c r="N189" s="22">
        <v>21991.511007900001</v>
      </c>
      <c r="O189" s="22">
        <v>22937.145981239697</v>
      </c>
      <c r="P189" s="22">
        <v>22619.839893839999</v>
      </c>
      <c r="Q189" s="22">
        <v>23592.493009275116</v>
      </c>
    </row>
    <row r="190" spans="1:17" ht="45" x14ac:dyDescent="0.25">
      <c r="A190" s="20">
        <v>147</v>
      </c>
      <c r="B190" s="20" t="s">
        <v>364</v>
      </c>
      <c r="C190" s="21" t="s">
        <v>365</v>
      </c>
      <c r="D190" s="22">
        <v>23736.869024399999</v>
      </c>
      <c r="E190" s="22">
        <v>24757.554392449194</v>
      </c>
      <c r="F190" s="22">
        <v>25133.155437599999</v>
      </c>
      <c r="G190" s="22">
        <v>26213.881121416798</v>
      </c>
      <c r="H190" s="22">
        <v>26529.441850799998</v>
      </c>
      <c r="I190" s="22">
        <v>27670.207850384395</v>
      </c>
      <c r="J190" s="22">
        <v>27925.728263999998</v>
      </c>
      <c r="K190" s="22">
        <v>29126.534579351995</v>
      </c>
      <c r="L190" s="22">
        <v>28484.24282928</v>
      </c>
      <c r="M190" s="22">
        <v>29709.065270939034</v>
      </c>
      <c r="N190" s="22">
        <v>29322.014677200001</v>
      </c>
      <c r="O190" s="22">
        <v>30582.861308319596</v>
      </c>
      <c r="P190" s="22">
        <v>30159.786525119998</v>
      </c>
      <c r="Q190" s="22">
        <v>31456.657345700158</v>
      </c>
    </row>
    <row r="191" spans="1:17" ht="45" x14ac:dyDescent="0.25">
      <c r="A191" s="20">
        <v>148</v>
      </c>
      <c r="B191" s="20" t="s">
        <v>366</v>
      </c>
      <c r="C191" s="21" t="s">
        <v>367</v>
      </c>
      <c r="D191" s="22">
        <v>103018.01156589598</v>
      </c>
      <c r="E191" s="22">
        <v>107447.78606322951</v>
      </c>
      <c r="F191" s="22">
        <v>109077.894599184</v>
      </c>
      <c r="G191" s="22">
        <v>113768.2440669489</v>
      </c>
      <c r="H191" s="22">
        <v>115137.77763247199</v>
      </c>
      <c r="I191" s="22">
        <v>120088.70207066827</v>
      </c>
      <c r="J191" s="22">
        <v>121197.66066575999</v>
      </c>
      <c r="K191" s="22">
        <v>126409.16007438766</v>
      </c>
      <c r="L191" s="22">
        <v>123621.61387907519</v>
      </c>
      <c r="M191" s="22">
        <v>128937.34327587542</v>
      </c>
      <c r="N191" s="22">
        <v>127257.54369904799</v>
      </c>
      <c r="O191" s="22">
        <v>132729.61807810704</v>
      </c>
      <c r="P191" s="22">
        <v>130893.47351902077</v>
      </c>
      <c r="Q191" s="22">
        <v>136521.89288033868</v>
      </c>
    </row>
    <row r="192" spans="1:17" ht="45" x14ac:dyDescent="0.25">
      <c r="A192" s="20">
        <v>149</v>
      </c>
      <c r="B192" s="20" t="s">
        <v>368</v>
      </c>
      <c r="C192" s="21" t="s">
        <v>369</v>
      </c>
      <c r="D192" s="22">
        <v>30620.561041476001</v>
      </c>
      <c r="E192" s="22">
        <v>31937.245166259465</v>
      </c>
      <c r="F192" s="22">
        <v>32421.770514504002</v>
      </c>
      <c r="G192" s="22">
        <v>33815.906646627671</v>
      </c>
      <c r="H192" s="22">
        <v>34222.979987532002</v>
      </c>
      <c r="I192" s="22">
        <v>35694.568126995873</v>
      </c>
      <c r="J192" s="22">
        <v>36024.189460560003</v>
      </c>
      <c r="K192" s="22">
        <v>37573.229607364075</v>
      </c>
      <c r="L192" s="22">
        <v>36744.673249771193</v>
      </c>
      <c r="M192" s="22">
        <v>38324.694199511359</v>
      </c>
      <c r="N192" s="22">
        <v>37825.398933588003</v>
      </c>
      <c r="O192" s="22">
        <v>39451.891087732278</v>
      </c>
      <c r="P192" s="22">
        <v>38906.124617404799</v>
      </c>
      <c r="Q192" s="22">
        <v>40579.087975953204</v>
      </c>
    </row>
    <row r="193" spans="1:17" ht="18" customHeight="1" x14ac:dyDescent="0.25">
      <c r="A193" s="20">
        <v>150</v>
      </c>
      <c r="B193" s="20" t="s">
        <v>370</v>
      </c>
      <c r="C193" s="21" t="s">
        <v>371</v>
      </c>
      <c r="D193" s="22">
        <v>61715.859463439992</v>
      </c>
      <c r="E193" s="22">
        <v>64369.641420367901</v>
      </c>
      <c r="F193" s="22">
        <v>65346.204137759989</v>
      </c>
      <c r="G193" s="22">
        <v>68156.090915683671</v>
      </c>
      <c r="H193" s="22">
        <v>68976.548812079986</v>
      </c>
      <c r="I193" s="22">
        <v>71942.540410999427</v>
      </c>
      <c r="J193" s="22">
        <v>72606.893486399989</v>
      </c>
      <c r="K193" s="22">
        <v>75728.989906315182</v>
      </c>
      <c r="L193" s="22">
        <v>74059.031356127991</v>
      </c>
      <c r="M193" s="22">
        <v>77243.569704441485</v>
      </c>
      <c r="N193" s="22">
        <v>76237.238160719993</v>
      </c>
      <c r="O193" s="22">
        <v>79515.439401630938</v>
      </c>
      <c r="P193" s="22">
        <v>78415.444965311995</v>
      </c>
      <c r="Q193" s="22">
        <v>81787.309098820406</v>
      </c>
    </row>
    <row r="194" spans="1:17" ht="16.5" customHeight="1" x14ac:dyDescent="0.25">
      <c r="A194" s="23">
        <v>32</v>
      </c>
      <c r="B194" s="23" t="s">
        <v>372</v>
      </c>
      <c r="C194" s="18" t="s">
        <v>373</v>
      </c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1:17" ht="46.5" customHeight="1" x14ac:dyDescent="0.25">
      <c r="A195" s="20">
        <v>151</v>
      </c>
      <c r="B195" s="20" t="s">
        <v>374</v>
      </c>
      <c r="C195" s="21" t="s">
        <v>375</v>
      </c>
      <c r="D195" s="22">
        <v>55649.770712759986</v>
      </c>
      <c r="E195" s="22">
        <v>58042.710853408666</v>
      </c>
      <c r="F195" s="22">
        <v>58923.286637039986</v>
      </c>
      <c r="G195" s="22">
        <v>61456.987962432708</v>
      </c>
      <c r="H195" s="22">
        <v>62196.802561319986</v>
      </c>
      <c r="I195" s="22">
        <v>64871.265071456743</v>
      </c>
      <c r="J195" s="22">
        <v>65470.318485599986</v>
      </c>
      <c r="K195" s="22">
        <v>68285.542180480785</v>
      </c>
      <c r="L195" s="22">
        <v>66779.724855311986</v>
      </c>
      <c r="M195" s="22">
        <v>69651.253024090402</v>
      </c>
      <c r="N195" s="22">
        <v>68743.834409879986</v>
      </c>
      <c r="O195" s="22">
        <v>71699.819289504827</v>
      </c>
      <c r="P195" s="22">
        <v>70707.943964447986</v>
      </c>
      <c r="Q195" s="22">
        <v>73748.385554919252</v>
      </c>
    </row>
    <row r="196" spans="1:17" ht="46.5" customHeight="1" x14ac:dyDescent="0.25">
      <c r="A196" s="20">
        <v>152</v>
      </c>
      <c r="B196" s="20" t="s">
        <v>376</v>
      </c>
      <c r="C196" s="21" t="s">
        <v>377</v>
      </c>
      <c r="D196" s="22">
        <v>93628.76115179999</v>
      </c>
      <c r="E196" s="22">
        <v>97654.79788132738</v>
      </c>
      <c r="F196" s="22">
        <v>99136.335337199984</v>
      </c>
      <c r="G196" s="22">
        <v>103399.19775669958</v>
      </c>
      <c r="H196" s="22">
        <v>104643.90952259998</v>
      </c>
      <c r="I196" s="22">
        <v>109143.59763207177</v>
      </c>
      <c r="J196" s="22">
        <v>110151.48370799999</v>
      </c>
      <c r="K196" s="22">
        <v>114887.99750744397</v>
      </c>
      <c r="L196" s="22">
        <v>112354.51338215999</v>
      </c>
      <c r="M196" s="22">
        <v>117185.75745759286</v>
      </c>
      <c r="N196" s="22">
        <v>115659.05789339999</v>
      </c>
      <c r="O196" s="22">
        <v>120632.39738281617</v>
      </c>
      <c r="P196" s="22">
        <v>118963.60240463998</v>
      </c>
      <c r="Q196" s="22">
        <v>124079.03730803949</v>
      </c>
    </row>
    <row r="197" spans="1:17" ht="30" x14ac:dyDescent="0.25">
      <c r="A197" s="20">
        <v>153</v>
      </c>
      <c r="B197" s="20" t="s">
        <v>378</v>
      </c>
      <c r="C197" s="21" t="s">
        <v>379</v>
      </c>
      <c r="D197" s="22">
        <v>41407.649298119999</v>
      </c>
      <c r="E197" s="22">
        <v>43188.178217939152</v>
      </c>
      <c r="F197" s="22">
        <v>43843.393374480002</v>
      </c>
      <c r="G197" s="22">
        <v>45728.659289582632</v>
      </c>
      <c r="H197" s="22">
        <v>46279.137450839997</v>
      </c>
      <c r="I197" s="22">
        <v>48269.140361226113</v>
      </c>
      <c r="J197" s="22">
        <v>48714.881527199999</v>
      </c>
      <c r="K197" s="22">
        <v>50809.621432869593</v>
      </c>
      <c r="L197" s="22">
        <v>49689.179157743994</v>
      </c>
      <c r="M197" s="22">
        <v>51825.813861526985</v>
      </c>
      <c r="N197" s="22">
        <v>51150.625603560002</v>
      </c>
      <c r="O197" s="22">
        <v>53350.102504513074</v>
      </c>
      <c r="P197" s="22">
        <v>52612.072049375995</v>
      </c>
      <c r="Q197" s="22">
        <v>54874.391147499162</v>
      </c>
    </row>
    <row r="198" spans="1:17" ht="30" x14ac:dyDescent="0.25">
      <c r="A198" s="20">
        <v>154</v>
      </c>
      <c r="B198" s="20" t="s">
        <v>380</v>
      </c>
      <c r="C198" s="21" t="s">
        <v>381</v>
      </c>
      <c r="D198" s="22">
        <v>59605.915550159989</v>
      </c>
      <c r="E198" s="22">
        <v>62168.969918816852</v>
      </c>
      <c r="F198" s="22">
        <v>63112.145876639988</v>
      </c>
      <c r="G198" s="22">
        <v>65825.968149335502</v>
      </c>
      <c r="H198" s="22">
        <v>66618.376203119988</v>
      </c>
      <c r="I198" s="22">
        <v>69482.966379854144</v>
      </c>
      <c r="J198" s="22">
        <v>70124.606529599987</v>
      </c>
      <c r="K198" s="22">
        <v>73139.964610372786</v>
      </c>
      <c r="L198" s="22">
        <v>71527.098660191987</v>
      </c>
      <c r="M198" s="22">
        <v>74602.763902580249</v>
      </c>
      <c r="N198" s="22">
        <v>73630.836856079986</v>
      </c>
      <c r="O198" s="22">
        <v>76796.962840891429</v>
      </c>
      <c r="P198" s="22">
        <v>75734.575051967986</v>
      </c>
      <c r="Q198" s="22">
        <v>78991.161779202608</v>
      </c>
    </row>
    <row r="199" spans="1:17" ht="30" x14ac:dyDescent="0.25">
      <c r="A199" s="20">
        <v>155</v>
      </c>
      <c r="B199" s="20" t="s">
        <v>382</v>
      </c>
      <c r="C199" s="21" t="s">
        <v>383</v>
      </c>
      <c r="D199" s="22">
        <v>85452.728487839995</v>
      </c>
      <c r="E199" s="22">
        <v>89127.19581281711</v>
      </c>
      <c r="F199" s="22">
        <v>90479.359575359995</v>
      </c>
      <c r="G199" s="22">
        <v>94369.972037100481</v>
      </c>
      <c r="H199" s="22">
        <v>95505.990662879994</v>
      </c>
      <c r="I199" s="22">
        <v>99612.748261383822</v>
      </c>
      <c r="J199" s="22">
        <v>100532.62175039999</v>
      </c>
      <c r="K199" s="22">
        <v>104855.52448566719</v>
      </c>
      <c r="L199" s="22">
        <v>102543.27418540799</v>
      </c>
      <c r="M199" s="22">
        <v>106952.63497538054</v>
      </c>
      <c r="N199" s="22">
        <v>105559.25283792001</v>
      </c>
      <c r="O199" s="22">
        <v>110098.30070995056</v>
      </c>
      <c r="P199" s="22">
        <v>108575.23149043199</v>
      </c>
      <c r="Q199" s="22">
        <v>113243.96644452057</v>
      </c>
    </row>
    <row r="200" spans="1:17" ht="30" x14ac:dyDescent="0.25">
      <c r="A200" s="20">
        <v>156</v>
      </c>
      <c r="B200" s="20" t="s">
        <v>384</v>
      </c>
      <c r="C200" s="21" t="s">
        <v>385</v>
      </c>
      <c r="D200" s="22">
        <v>44836.308157199994</v>
      </c>
      <c r="E200" s="22">
        <v>46764.269407959589</v>
      </c>
      <c r="F200" s="22">
        <v>47473.738048799991</v>
      </c>
      <c r="G200" s="22">
        <v>49515.108784898395</v>
      </c>
      <c r="H200" s="22">
        <v>50111.167940399988</v>
      </c>
      <c r="I200" s="22">
        <v>52265.948161837194</v>
      </c>
      <c r="J200" s="22">
        <v>52748.597831999992</v>
      </c>
      <c r="K200" s="22">
        <v>55016.787538775992</v>
      </c>
      <c r="L200" s="22">
        <v>53803.569788639994</v>
      </c>
      <c r="M200" s="22">
        <v>56117.123289551513</v>
      </c>
      <c r="N200" s="22">
        <v>55386.027723599997</v>
      </c>
      <c r="O200" s="22">
        <v>57767.626915714791</v>
      </c>
      <c r="P200" s="22">
        <v>56968.485658559992</v>
      </c>
      <c r="Q200" s="22">
        <v>59418.130541878076</v>
      </c>
    </row>
    <row r="201" spans="1:17" ht="30" x14ac:dyDescent="0.25">
      <c r="A201" s="20">
        <v>157</v>
      </c>
      <c r="B201" s="20" t="s">
        <v>386</v>
      </c>
      <c r="C201" s="21" t="s">
        <v>387</v>
      </c>
      <c r="D201" s="22">
        <v>54331.055766959995</v>
      </c>
      <c r="E201" s="22">
        <v>56667.29116493927</v>
      </c>
      <c r="F201" s="22">
        <v>57527.000223839997</v>
      </c>
      <c r="G201" s="22">
        <v>60000.661233465114</v>
      </c>
      <c r="H201" s="22">
        <v>60722.944680719993</v>
      </c>
      <c r="I201" s="22">
        <v>63334.031301990944</v>
      </c>
      <c r="J201" s="22">
        <v>63918.889137599996</v>
      </c>
      <c r="K201" s="22">
        <v>66667.401370516789</v>
      </c>
      <c r="L201" s="22">
        <v>65197.266920351998</v>
      </c>
      <c r="M201" s="22">
        <v>68000.749397927124</v>
      </c>
      <c r="N201" s="22">
        <v>67114.833594480006</v>
      </c>
      <c r="O201" s="22">
        <v>70000.771439042626</v>
      </c>
      <c r="P201" s="22">
        <v>69032.400268607991</v>
      </c>
      <c r="Q201" s="22">
        <v>72000.793480158143</v>
      </c>
    </row>
    <row r="202" spans="1:17" ht="30" x14ac:dyDescent="0.25">
      <c r="A202" s="20">
        <v>158</v>
      </c>
      <c r="B202" s="20" t="s">
        <v>388</v>
      </c>
      <c r="C202" s="21" t="s">
        <v>389</v>
      </c>
      <c r="D202" s="22">
        <v>57232.228647719996</v>
      </c>
      <c r="E202" s="22">
        <v>59693.214479571943</v>
      </c>
      <c r="F202" s="22">
        <v>60598.830332879996</v>
      </c>
      <c r="G202" s="22">
        <v>63204.580037193831</v>
      </c>
      <c r="H202" s="22">
        <v>63965.432018039995</v>
      </c>
      <c r="I202" s="22">
        <v>66715.945594815697</v>
      </c>
      <c r="J202" s="22">
        <v>67332.033703199995</v>
      </c>
      <c r="K202" s="22">
        <v>70227.311152437585</v>
      </c>
      <c r="L202" s="22">
        <v>68678.674377263989</v>
      </c>
      <c r="M202" s="22">
        <v>71631.857375486332</v>
      </c>
      <c r="N202" s="22">
        <v>70698.635388359995</v>
      </c>
      <c r="O202" s="22">
        <v>73738.676710059473</v>
      </c>
      <c r="P202" s="22">
        <v>72718.596399455986</v>
      </c>
      <c r="Q202" s="22">
        <v>75845.4960446326</v>
      </c>
    </row>
    <row r="203" spans="1:17" ht="16.5" customHeight="1" x14ac:dyDescent="0.25">
      <c r="A203" s="23">
        <v>33</v>
      </c>
      <c r="B203" s="23" t="s">
        <v>390</v>
      </c>
      <c r="C203" s="18" t="s">
        <v>391</v>
      </c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1:17" ht="16.5" customHeight="1" x14ac:dyDescent="0.25">
      <c r="A204" s="20">
        <v>159</v>
      </c>
      <c r="B204" s="20" t="s">
        <v>392</v>
      </c>
      <c r="C204" s="21" t="s">
        <v>393</v>
      </c>
      <c r="D204" s="22">
        <v>29011.728807599997</v>
      </c>
      <c r="E204" s="22">
        <v>30259.233146326795</v>
      </c>
      <c r="F204" s="22">
        <v>30718.301090399997</v>
      </c>
      <c r="G204" s="22">
        <v>32039.188037287193</v>
      </c>
      <c r="H204" s="22">
        <v>32424.873373199996</v>
      </c>
      <c r="I204" s="22">
        <v>33819.142928247595</v>
      </c>
      <c r="J204" s="22">
        <v>34131.445655999996</v>
      </c>
      <c r="K204" s="22">
        <v>35599.097819207993</v>
      </c>
      <c r="L204" s="22">
        <v>34814.074569119999</v>
      </c>
      <c r="M204" s="22">
        <v>36311.079775592152</v>
      </c>
      <c r="N204" s="22">
        <v>35838.017938800003</v>
      </c>
      <c r="O204" s="22">
        <v>37379.052710168391</v>
      </c>
      <c r="P204" s="22">
        <v>36861.96130848</v>
      </c>
      <c r="Q204" s="22">
        <v>38447.025644744637</v>
      </c>
    </row>
    <row r="205" spans="1:17" ht="16.5" customHeight="1" x14ac:dyDescent="0.25">
      <c r="A205" s="23">
        <v>34</v>
      </c>
      <c r="B205" s="23" t="s">
        <v>394</v>
      </c>
      <c r="C205" s="18" t="s">
        <v>395</v>
      </c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1:17" ht="48" customHeight="1" x14ac:dyDescent="0.25">
      <c r="A206" s="20">
        <v>160</v>
      </c>
      <c r="B206" s="20" t="s">
        <v>396</v>
      </c>
      <c r="C206" s="21" t="s">
        <v>397</v>
      </c>
      <c r="D206" s="22">
        <v>23209.383046079998</v>
      </c>
      <c r="E206" s="22">
        <v>24207.386517061434</v>
      </c>
      <c r="F206" s="22">
        <v>24574.640872319997</v>
      </c>
      <c r="G206" s="22">
        <v>25631.350429829756</v>
      </c>
      <c r="H206" s="22">
        <v>25939.898698559995</v>
      </c>
      <c r="I206" s="22">
        <v>27055.314342598074</v>
      </c>
      <c r="J206" s="22">
        <v>27305.156524799997</v>
      </c>
      <c r="K206" s="22">
        <v>28479.278255366396</v>
      </c>
      <c r="L206" s="22">
        <v>27851.259655295999</v>
      </c>
      <c r="M206" s="22">
        <v>29048.863820473725</v>
      </c>
      <c r="N206" s="22">
        <v>28670.414351039999</v>
      </c>
      <c r="O206" s="22">
        <v>29903.242168134719</v>
      </c>
      <c r="P206" s="22">
        <v>29489.569046783996</v>
      </c>
      <c r="Q206" s="22">
        <v>30757.620515795712</v>
      </c>
    </row>
    <row r="207" spans="1:17" ht="30" x14ac:dyDescent="0.25">
      <c r="A207" s="20">
        <v>161</v>
      </c>
      <c r="B207" s="20" t="s">
        <v>398</v>
      </c>
      <c r="C207" s="21" t="s">
        <v>399</v>
      </c>
      <c r="D207" s="22">
        <v>24264.355002719996</v>
      </c>
      <c r="E207" s="22">
        <v>25307.722267836958</v>
      </c>
      <c r="F207" s="22">
        <v>25691.670002880001</v>
      </c>
      <c r="G207" s="22">
        <v>26796.411813003841</v>
      </c>
      <c r="H207" s="22">
        <v>27118.985003039998</v>
      </c>
      <c r="I207" s="22">
        <v>28285.101358170712</v>
      </c>
      <c r="J207" s="22">
        <v>28546.300003199998</v>
      </c>
      <c r="K207" s="22">
        <v>29773.790903337595</v>
      </c>
      <c r="L207" s="22">
        <v>29117.226003264001</v>
      </c>
      <c r="M207" s="22">
        <v>30369.266721404347</v>
      </c>
      <c r="N207" s="22">
        <v>29973.615003359999</v>
      </c>
      <c r="O207" s="22">
        <v>31262.480448504477</v>
      </c>
      <c r="P207" s="22">
        <v>30830.004003455997</v>
      </c>
      <c r="Q207" s="22">
        <v>32155.694175604604</v>
      </c>
    </row>
    <row r="208" spans="1:17" ht="30" x14ac:dyDescent="0.25">
      <c r="A208" s="20">
        <v>162</v>
      </c>
      <c r="B208" s="20" t="s">
        <v>400</v>
      </c>
      <c r="C208" s="21" t="s">
        <v>401</v>
      </c>
      <c r="D208" s="22">
        <v>41143.906308959995</v>
      </c>
      <c r="E208" s="22">
        <v>42913.094280245277</v>
      </c>
      <c r="F208" s="22">
        <v>43564.136091839995</v>
      </c>
      <c r="G208" s="22">
        <v>45437.393943789117</v>
      </c>
      <c r="H208" s="22">
        <v>45984.365874719995</v>
      </c>
      <c r="I208" s="22">
        <v>47961.693607332956</v>
      </c>
      <c r="J208" s="22">
        <v>48404.595657599995</v>
      </c>
      <c r="K208" s="22">
        <v>50485.993270876796</v>
      </c>
      <c r="L208" s="22">
        <v>49372.687570752001</v>
      </c>
      <c r="M208" s="22">
        <v>51495.713136294333</v>
      </c>
      <c r="N208" s="22">
        <v>50824.825440480003</v>
      </c>
      <c r="O208" s="22">
        <v>53010.292934420635</v>
      </c>
      <c r="P208" s="22">
        <v>52276.963310207997</v>
      </c>
      <c r="Q208" s="22">
        <v>54524.872732546944</v>
      </c>
    </row>
    <row r="209" spans="1:17" ht="16.5" customHeight="1" x14ac:dyDescent="0.25">
      <c r="A209" s="23">
        <v>35</v>
      </c>
      <c r="B209" s="23" t="s">
        <v>402</v>
      </c>
      <c r="C209" s="18" t="s">
        <v>403</v>
      </c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1:17" x14ac:dyDescent="0.25">
      <c r="A210" s="20">
        <v>163</v>
      </c>
      <c r="B210" s="20" t="s">
        <v>404</v>
      </c>
      <c r="C210" s="21" t="s">
        <v>405</v>
      </c>
      <c r="D210" s="22">
        <v>28484.242829279996</v>
      </c>
      <c r="E210" s="22">
        <v>29709.065270939038</v>
      </c>
      <c r="F210" s="22">
        <v>30159.786525119998</v>
      </c>
      <c r="G210" s="22">
        <v>31456.657345700158</v>
      </c>
      <c r="H210" s="22">
        <v>31835.330220959993</v>
      </c>
      <c r="I210" s="22">
        <v>33204.249420461274</v>
      </c>
      <c r="J210" s="22">
        <v>33510.873916799996</v>
      </c>
      <c r="K210" s="22">
        <v>34951.841495222397</v>
      </c>
      <c r="L210" s="22">
        <v>34181.091395135998</v>
      </c>
      <c r="M210" s="22">
        <v>35650.878325126847</v>
      </c>
      <c r="N210" s="22">
        <v>35186.417612639998</v>
      </c>
      <c r="O210" s="22">
        <v>36699.433569983521</v>
      </c>
      <c r="P210" s="22">
        <v>36191.743830143998</v>
      </c>
      <c r="Q210" s="22">
        <v>37747.988814840195</v>
      </c>
    </row>
    <row r="211" spans="1:17" ht="120" x14ac:dyDescent="0.25">
      <c r="A211" s="20">
        <v>164</v>
      </c>
      <c r="B211" s="20" t="s">
        <v>406</v>
      </c>
      <c r="C211" s="21" t="s">
        <v>407</v>
      </c>
      <c r="D211" s="22">
        <v>37187.761471559992</v>
      </c>
      <c r="E211" s="22">
        <v>38786.835214837076</v>
      </c>
      <c r="F211" s="22">
        <v>39375.276852239993</v>
      </c>
      <c r="G211" s="22">
        <v>41068.413756886315</v>
      </c>
      <c r="H211" s="22">
        <v>41562.792232919994</v>
      </c>
      <c r="I211" s="22">
        <v>43349.992298935547</v>
      </c>
      <c r="J211" s="22">
        <v>43750.307613599995</v>
      </c>
      <c r="K211" s="22">
        <v>45631.570840984787</v>
      </c>
      <c r="L211" s="22">
        <v>44625.313765871993</v>
      </c>
      <c r="M211" s="22">
        <v>46544.202257804485</v>
      </c>
      <c r="N211" s="22">
        <v>45937.822994279995</v>
      </c>
      <c r="O211" s="22">
        <v>47913.149383034026</v>
      </c>
      <c r="P211" s="22">
        <v>47250.33222268799</v>
      </c>
      <c r="Q211" s="22">
        <v>49282.096508263574</v>
      </c>
    </row>
    <row r="212" spans="1:17" x14ac:dyDescent="0.25">
      <c r="A212" s="20">
        <v>165</v>
      </c>
      <c r="B212" s="20" t="s">
        <v>408</v>
      </c>
      <c r="C212" s="21" t="s">
        <v>409</v>
      </c>
      <c r="D212" s="22">
        <v>68045.691203279988</v>
      </c>
      <c r="E212" s="22">
        <v>70971.655925021027</v>
      </c>
      <c r="F212" s="22">
        <v>72048.378921120006</v>
      </c>
      <c r="G212" s="22">
        <v>75146.459214728151</v>
      </c>
      <c r="H212" s="22">
        <v>76051.066638959994</v>
      </c>
      <c r="I212" s="22">
        <v>79321.262504435261</v>
      </c>
      <c r="J212" s="22">
        <v>80053.754356799996</v>
      </c>
      <c r="K212" s="22">
        <v>83496.065794142385</v>
      </c>
      <c r="L212" s="22">
        <v>81654.829443935989</v>
      </c>
      <c r="M212" s="22">
        <v>85165.987110025235</v>
      </c>
      <c r="N212" s="22">
        <v>84056.442074639999</v>
      </c>
      <c r="O212" s="22">
        <v>87670.869083849509</v>
      </c>
      <c r="P212" s="22">
        <v>86458.054705343995</v>
      </c>
      <c r="Q212" s="22">
        <v>90175.751057673784</v>
      </c>
    </row>
    <row r="213" spans="1:17" ht="45" customHeight="1" x14ac:dyDescent="0.25">
      <c r="A213" s="20">
        <v>166</v>
      </c>
      <c r="B213" s="20" t="s">
        <v>410</v>
      </c>
      <c r="C213" s="21" t="s">
        <v>411</v>
      </c>
      <c r="D213" s="22">
        <v>323612.64769931993</v>
      </c>
      <c r="E213" s="22">
        <v>337527.99155039073</v>
      </c>
      <c r="F213" s="22">
        <v>342648.68579927995</v>
      </c>
      <c r="G213" s="22">
        <v>357382.57928864902</v>
      </c>
      <c r="H213" s="22">
        <v>361684.72389923991</v>
      </c>
      <c r="I213" s="22">
        <v>377237.16702690721</v>
      </c>
      <c r="J213" s="22">
        <v>380720.76199919992</v>
      </c>
      <c r="K213" s="22">
        <v>397091.7547651655</v>
      </c>
      <c r="L213" s="22">
        <v>388335.17723918398</v>
      </c>
      <c r="M213" s="22">
        <v>405033.58986046881</v>
      </c>
      <c r="N213" s="22">
        <v>399756.80009915994</v>
      </c>
      <c r="O213" s="22">
        <v>416946.3425034238</v>
      </c>
      <c r="P213" s="22">
        <v>411178.4229591359</v>
      </c>
      <c r="Q213" s="22">
        <v>428859.09514637879</v>
      </c>
    </row>
    <row r="214" spans="1:17" ht="16.5" customHeight="1" x14ac:dyDescent="0.25">
      <c r="A214" s="23">
        <v>36</v>
      </c>
      <c r="B214" s="23" t="s">
        <v>412</v>
      </c>
      <c r="C214" s="18" t="s">
        <v>413</v>
      </c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1:17" ht="45" x14ac:dyDescent="0.25">
      <c r="A215" s="20">
        <v>167</v>
      </c>
      <c r="B215" s="20" t="s">
        <v>414</v>
      </c>
      <c r="C215" s="21" t="s">
        <v>415</v>
      </c>
      <c r="D215" s="22">
        <v>176206.69105779598</v>
      </c>
      <c r="E215" s="22">
        <v>183783.57877328119</v>
      </c>
      <c r="F215" s="22">
        <v>186571.79053178398</v>
      </c>
      <c r="G215" s="22">
        <v>194594.37752465068</v>
      </c>
      <c r="H215" s="22">
        <v>196936.89000577197</v>
      </c>
      <c r="I215" s="22">
        <v>205405.17627602015</v>
      </c>
      <c r="J215" s="22">
        <v>207301.98947975997</v>
      </c>
      <c r="K215" s="22">
        <v>216215.97502738965</v>
      </c>
      <c r="L215" s="22">
        <v>211448.02926935517</v>
      </c>
      <c r="M215" s="22">
        <v>220540.29452793745</v>
      </c>
      <c r="N215" s="22">
        <v>217667.088953748</v>
      </c>
      <c r="O215" s="22">
        <v>227026.77377875915</v>
      </c>
      <c r="P215" s="22">
        <v>223886.14863814076</v>
      </c>
      <c r="Q215" s="22">
        <v>233513.25302958084</v>
      </c>
    </row>
    <row r="216" spans="1:17" ht="60" x14ac:dyDescent="0.25">
      <c r="A216" s="20">
        <v>168</v>
      </c>
      <c r="B216" s="20" t="s">
        <v>416</v>
      </c>
      <c r="C216" s="21" t="s">
        <v>417</v>
      </c>
      <c r="D216" s="22">
        <v>12554.166284015999</v>
      </c>
      <c r="E216" s="22">
        <v>13093.995434228687</v>
      </c>
      <c r="F216" s="22">
        <v>13292.646653664</v>
      </c>
      <c r="G216" s="22">
        <v>13864.230459771552</v>
      </c>
      <c r="H216" s="22">
        <v>14031.127023311998</v>
      </c>
      <c r="I216" s="22">
        <v>14634.465485314413</v>
      </c>
      <c r="J216" s="22">
        <v>14769.607392959999</v>
      </c>
      <c r="K216" s="22">
        <v>15404.700510857278</v>
      </c>
      <c r="L216" s="22">
        <v>15064.999540819199</v>
      </c>
      <c r="M216" s="22">
        <v>15712.794521074424</v>
      </c>
      <c r="N216" s="22">
        <v>15508.087762608</v>
      </c>
      <c r="O216" s="22">
        <v>16174.935536400142</v>
      </c>
      <c r="P216" s="22">
        <v>15951.175984396798</v>
      </c>
      <c r="Q216" s="22">
        <v>16637.076551725862</v>
      </c>
    </row>
    <row r="217" spans="1:17" ht="75" x14ac:dyDescent="0.25">
      <c r="A217" s="20">
        <v>169</v>
      </c>
      <c r="B217" s="20" t="s">
        <v>418</v>
      </c>
      <c r="C217" s="21" t="s">
        <v>419</v>
      </c>
      <c r="D217" s="22">
        <v>10312.350876155999</v>
      </c>
      <c r="E217" s="22">
        <v>10755.781963830706</v>
      </c>
      <c r="F217" s="22">
        <v>10918.959751223998</v>
      </c>
      <c r="G217" s="22">
        <v>11388.475020526632</v>
      </c>
      <c r="H217" s="22">
        <v>11525.568626291997</v>
      </c>
      <c r="I217" s="22">
        <v>12021.168077222554</v>
      </c>
      <c r="J217" s="22">
        <v>12132.177501359998</v>
      </c>
      <c r="K217" s="22">
        <v>12653.861133918477</v>
      </c>
      <c r="L217" s="22">
        <v>12374.8210513872</v>
      </c>
      <c r="M217" s="22">
        <v>12906.938356596847</v>
      </c>
      <c r="N217" s="22">
        <v>12738.786376427999</v>
      </c>
      <c r="O217" s="22">
        <v>13286.554190614401</v>
      </c>
      <c r="P217" s="22">
        <v>13102.751701468798</v>
      </c>
      <c r="Q217" s="22">
        <v>13666.170024631956</v>
      </c>
    </row>
    <row r="218" spans="1:17" ht="31.5" customHeight="1" x14ac:dyDescent="0.25">
      <c r="A218" s="20">
        <v>170</v>
      </c>
      <c r="B218" s="20" t="s">
        <v>420</v>
      </c>
      <c r="C218" s="21" t="s">
        <v>421</v>
      </c>
      <c r="D218" s="22">
        <v>165894.34018163997</v>
      </c>
      <c r="E218" s="22">
        <v>173027.79680945049</v>
      </c>
      <c r="F218" s="22">
        <v>175652.83078056001</v>
      </c>
      <c r="G218" s="22">
        <v>183205.90250412404</v>
      </c>
      <c r="H218" s="22">
        <v>185411.32137947998</v>
      </c>
      <c r="I218" s="22">
        <v>193384.00819879759</v>
      </c>
      <c r="J218" s="22">
        <v>195169.81197839999</v>
      </c>
      <c r="K218" s="22">
        <v>203562.11389347116</v>
      </c>
      <c r="L218" s="22">
        <v>199073.208217968</v>
      </c>
      <c r="M218" s="22">
        <v>207633.35617134059</v>
      </c>
      <c r="N218" s="22">
        <v>204928.30257731999</v>
      </c>
      <c r="O218" s="22">
        <v>213740.21958814474</v>
      </c>
      <c r="P218" s="22">
        <v>210783.39693667195</v>
      </c>
      <c r="Q218" s="22">
        <v>219847.08300494886</v>
      </c>
    </row>
    <row r="219" spans="1:17" ht="60" x14ac:dyDescent="0.25">
      <c r="A219" s="20">
        <v>171</v>
      </c>
      <c r="B219" s="20" t="s">
        <v>422</v>
      </c>
      <c r="C219" s="21" t="s">
        <v>423</v>
      </c>
      <c r="D219" s="22">
        <v>8967.2616314399984</v>
      </c>
      <c r="E219" s="22">
        <v>9352.8538815919183</v>
      </c>
      <c r="F219" s="22">
        <v>9494.7476097599992</v>
      </c>
      <c r="G219" s="22">
        <v>9903.0217569796787</v>
      </c>
      <c r="H219" s="22">
        <v>10022.233588079998</v>
      </c>
      <c r="I219" s="22">
        <v>10453.189632367437</v>
      </c>
      <c r="J219" s="22">
        <v>10549.719566399999</v>
      </c>
      <c r="K219" s="22">
        <v>11003.357507755198</v>
      </c>
      <c r="L219" s="22">
        <v>10760.713957728</v>
      </c>
      <c r="M219" s="22">
        <v>11223.424657910302</v>
      </c>
      <c r="N219" s="22">
        <v>11077.20554472</v>
      </c>
      <c r="O219" s="22">
        <v>11553.525383142958</v>
      </c>
      <c r="P219" s="22">
        <v>11393.697131711999</v>
      </c>
      <c r="Q219" s="22">
        <v>11883.626108375614</v>
      </c>
    </row>
    <row r="220" spans="1:17" ht="48.75" customHeight="1" x14ac:dyDescent="0.25">
      <c r="A220" s="20">
        <v>172</v>
      </c>
      <c r="B220" s="20" t="s">
        <v>424</v>
      </c>
      <c r="C220" s="21" t="s">
        <v>425</v>
      </c>
      <c r="D220" s="22">
        <v>45532.404303641844</v>
      </c>
      <c r="E220" s="22">
        <v>47490.297688698447</v>
      </c>
      <c r="F220" s="22">
        <v>45568.339285914895</v>
      </c>
      <c r="G220" s="22">
        <v>47527.777875209234</v>
      </c>
      <c r="H220" s="22">
        <v>45604.274268187939</v>
      </c>
      <c r="I220" s="22">
        <v>47565.258061720029</v>
      </c>
      <c r="J220" s="22">
        <v>45640.20925046099</v>
      </c>
      <c r="K220" s="22">
        <v>47602.738248230817</v>
      </c>
      <c r="L220" s="22">
        <v>45654.583243370216</v>
      </c>
      <c r="M220" s="22">
        <v>47617.730322835137</v>
      </c>
      <c r="N220" s="22">
        <v>45676.144232734041</v>
      </c>
      <c r="O220" s="22">
        <v>47640.218434741611</v>
      </c>
      <c r="P220" s="22">
        <v>45697.70522209788</v>
      </c>
      <c r="Q220" s="22">
        <v>47662.706546648093</v>
      </c>
    </row>
    <row r="221" spans="1:17" ht="48.75" customHeight="1" x14ac:dyDescent="0.25">
      <c r="A221" s="20">
        <v>173</v>
      </c>
      <c r="B221" s="20" t="s">
        <v>426</v>
      </c>
      <c r="C221" s="21" t="s">
        <v>427</v>
      </c>
      <c r="D221" s="22">
        <v>97489.303135572598</v>
      </c>
      <c r="E221" s="22">
        <v>101681.34317040224</v>
      </c>
      <c r="F221" s="22">
        <v>97525.351527330989</v>
      </c>
      <c r="G221" s="22">
        <v>101718.94164300623</v>
      </c>
      <c r="H221" s="22">
        <v>97561.399919089366</v>
      </c>
      <c r="I221" s="22">
        <v>101756.54011561022</v>
      </c>
      <c r="J221" s="22">
        <v>97597.448310847773</v>
      </c>
      <c r="K221" s="22">
        <v>101794.13858821423</v>
      </c>
      <c r="L221" s="22">
        <v>97611.867667551123</v>
      </c>
      <c r="M221" s="22">
        <v>101809.17797725582</v>
      </c>
      <c r="N221" s="22">
        <v>97633.496702606164</v>
      </c>
      <c r="O221" s="22">
        <v>101831.73706081824</v>
      </c>
      <c r="P221" s="22">
        <v>97655.12573766119</v>
      </c>
      <c r="Q221" s="22">
        <v>101854.29614438063</v>
      </c>
    </row>
    <row r="222" spans="1:17" ht="59.25" customHeight="1" x14ac:dyDescent="0.25">
      <c r="A222" s="20">
        <v>174</v>
      </c>
      <c r="B222" s="20" t="s">
        <v>428</v>
      </c>
      <c r="C222" s="21" t="s">
        <v>429</v>
      </c>
      <c r="D222" s="22">
        <v>76853.141567625411</v>
      </c>
      <c r="E222" s="22">
        <v>80157.826655033292</v>
      </c>
      <c r="F222" s="22">
        <v>77813.646060408078</v>
      </c>
      <c r="G222" s="22">
        <v>81159.632841005616</v>
      </c>
      <c r="H222" s="22">
        <v>78774.150553190731</v>
      </c>
      <c r="I222" s="22">
        <v>82161.439026977925</v>
      </c>
      <c r="J222" s="22">
        <v>79734.655045973414</v>
      </c>
      <c r="K222" s="22">
        <v>83163.245212950249</v>
      </c>
      <c r="L222" s="22">
        <v>80118.856843086483</v>
      </c>
      <c r="M222" s="22">
        <v>83563.967687339202</v>
      </c>
      <c r="N222" s="22">
        <v>80695.159538756081</v>
      </c>
      <c r="O222" s="22">
        <v>84165.051398922587</v>
      </c>
      <c r="P222" s="22">
        <v>81271.462234425693</v>
      </c>
      <c r="Q222" s="22">
        <v>84766.135110505988</v>
      </c>
    </row>
    <row r="223" spans="1:17" ht="59.25" customHeight="1" x14ac:dyDescent="0.25">
      <c r="A223" s="20">
        <v>175</v>
      </c>
      <c r="B223" s="20" t="s">
        <v>430</v>
      </c>
      <c r="C223" s="21" t="s">
        <v>431</v>
      </c>
      <c r="D223" s="22">
        <v>10105.752174669624</v>
      </c>
      <c r="E223" s="22">
        <v>10540.299518180418</v>
      </c>
      <c r="F223" s="22">
        <v>10141.146483814897</v>
      </c>
      <c r="G223" s="22">
        <v>10577.215782618936</v>
      </c>
      <c r="H223" s="22">
        <v>10176.540792960168</v>
      </c>
      <c r="I223" s="22">
        <v>10614.132047057454</v>
      </c>
      <c r="J223" s="22">
        <v>10211.935102105441</v>
      </c>
      <c r="K223" s="22">
        <v>10651.048311495973</v>
      </c>
      <c r="L223" s="22">
        <v>10226.09282576355</v>
      </c>
      <c r="M223" s="22">
        <v>10665.814817271381</v>
      </c>
      <c r="N223" s="22">
        <v>10247.329411250712</v>
      </c>
      <c r="O223" s="22">
        <v>10687.964575934493</v>
      </c>
      <c r="P223" s="22">
        <v>10268.565996737876</v>
      </c>
      <c r="Q223" s="22">
        <v>10710.114334597603</v>
      </c>
    </row>
    <row r="224" spans="1:17" ht="59.25" customHeight="1" x14ac:dyDescent="0.25">
      <c r="A224" s="20">
        <v>176</v>
      </c>
      <c r="B224" s="20" t="s">
        <v>432</v>
      </c>
      <c r="C224" s="21" t="s">
        <v>433</v>
      </c>
      <c r="D224" s="22">
        <v>18825.912590635002</v>
      </c>
      <c r="E224" s="22">
        <v>19635.426832032306</v>
      </c>
      <c r="F224" s="22">
        <v>18861.363604522943</v>
      </c>
      <c r="G224" s="22">
        <v>19672.402239517429</v>
      </c>
      <c r="H224" s="22">
        <v>18896.814618410885</v>
      </c>
      <c r="I224" s="22">
        <v>19709.377647002555</v>
      </c>
      <c r="J224" s="22">
        <v>18932.265632298826</v>
      </c>
      <c r="K224" s="22">
        <v>19746.353054487674</v>
      </c>
      <c r="L224" s="22">
        <v>18946.446037854002</v>
      </c>
      <c r="M224" s="22">
        <v>19761.143217481724</v>
      </c>
      <c r="N224" s="22">
        <v>18967.716646186767</v>
      </c>
      <c r="O224" s="22">
        <v>19783.3284619728</v>
      </c>
      <c r="P224" s="22">
        <v>18988.987254519532</v>
      </c>
      <c r="Q224" s="22">
        <v>19805.513706463873</v>
      </c>
    </row>
    <row r="225" spans="1:17" ht="59.25" customHeight="1" x14ac:dyDescent="0.25">
      <c r="A225" s="20">
        <v>177</v>
      </c>
      <c r="B225" s="20" t="s">
        <v>434</v>
      </c>
      <c r="C225" s="21" t="s">
        <v>435</v>
      </c>
      <c r="D225" s="22">
        <v>21731.100759843801</v>
      </c>
      <c r="E225" s="22">
        <v>22665.538092517083</v>
      </c>
      <c r="F225" s="22">
        <v>21766.095498360501</v>
      </c>
      <c r="G225" s="22">
        <v>22702.037604789999</v>
      </c>
      <c r="H225" s="22">
        <v>21801.090236877193</v>
      </c>
      <c r="I225" s="22">
        <v>22738.537117062911</v>
      </c>
      <c r="J225" s="22">
        <v>21836.084975393889</v>
      </c>
      <c r="K225" s="22">
        <v>22775.036629335827</v>
      </c>
      <c r="L225" s="22">
        <v>21850.082870800565</v>
      </c>
      <c r="M225" s="22">
        <v>22789.636434244989</v>
      </c>
      <c r="N225" s="22">
        <v>21871.079713910582</v>
      </c>
      <c r="O225" s="22">
        <v>22811.536141608736</v>
      </c>
      <c r="P225" s="22">
        <v>21892.076557020599</v>
      </c>
      <c r="Q225" s="22">
        <v>22833.435848972484</v>
      </c>
    </row>
    <row r="226" spans="1:17" ht="59.25" customHeight="1" x14ac:dyDescent="0.25">
      <c r="A226" s="20">
        <v>178</v>
      </c>
      <c r="B226" s="20" t="s">
        <v>436</v>
      </c>
      <c r="C226" s="21" t="s">
        <v>437</v>
      </c>
      <c r="D226" s="22">
        <v>27743.801502349335</v>
      </c>
      <c r="E226" s="22">
        <v>28936.784966950352</v>
      </c>
      <c r="F226" s="22">
        <v>27784.291326045179</v>
      </c>
      <c r="G226" s="22">
        <v>28979.015853065121</v>
      </c>
      <c r="H226" s="22">
        <v>27824.781149741018</v>
      </c>
      <c r="I226" s="22">
        <v>29021.246739179882</v>
      </c>
      <c r="J226" s="22">
        <v>27865.270973436862</v>
      </c>
      <c r="K226" s="22">
        <v>29063.477625294647</v>
      </c>
      <c r="L226" s="22">
        <v>27881.466902915203</v>
      </c>
      <c r="M226" s="22">
        <v>29080.369979740553</v>
      </c>
      <c r="N226" s="22">
        <v>27905.760797132709</v>
      </c>
      <c r="O226" s="22">
        <v>29105.708511409415</v>
      </c>
      <c r="P226" s="22">
        <v>27930.054691350215</v>
      </c>
      <c r="Q226" s="22">
        <v>29131.047043078273</v>
      </c>
    </row>
    <row r="227" spans="1:17" ht="59.25" customHeight="1" x14ac:dyDescent="0.25">
      <c r="A227" s="20">
        <v>179</v>
      </c>
      <c r="B227" s="20" t="s">
        <v>438</v>
      </c>
      <c r="C227" s="21" t="s">
        <v>439</v>
      </c>
      <c r="D227" s="22">
        <v>36809.935304671781</v>
      </c>
      <c r="E227" s="22">
        <v>38392.762522772668</v>
      </c>
      <c r="F227" s="22">
        <v>36845.097519986593</v>
      </c>
      <c r="G227" s="22">
        <v>38429.436713346018</v>
      </c>
      <c r="H227" s="22">
        <v>36880.259735301406</v>
      </c>
      <c r="I227" s="22">
        <v>38466.110903919362</v>
      </c>
      <c r="J227" s="22">
        <v>36915.421950616219</v>
      </c>
      <c r="K227" s="22">
        <v>38502.785094492712</v>
      </c>
      <c r="L227" s="22">
        <v>36929.486836742144</v>
      </c>
      <c r="M227" s="22">
        <v>38517.454770722048</v>
      </c>
      <c r="N227" s="22">
        <v>36950.584165931032</v>
      </c>
      <c r="O227" s="22">
        <v>38539.459285066063</v>
      </c>
      <c r="P227" s="22">
        <v>36971.681495119927</v>
      </c>
      <c r="Q227" s="22">
        <v>38561.463799410078</v>
      </c>
    </row>
    <row r="228" spans="1:17" ht="59.25" customHeight="1" x14ac:dyDescent="0.25">
      <c r="A228" s="20">
        <v>180</v>
      </c>
      <c r="B228" s="20" t="s">
        <v>440</v>
      </c>
      <c r="C228" s="21" t="s">
        <v>441</v>
      </c>
      <c r="D228" s="22">
        <v>41719.365557783924</v>
      </c>
      <c r="E228" s="22">
        <v>43513.298276768634</v>
      </c>
      <c r="F228" s="22">
        <v>41755.905830217096</v>
      </c>
      <c r="G228" s="22">
        <v>43551.40978091643</v>
      </c>
      <c r="H228" s="22">
        <v>41792.446102650261</v>
      </c>
      <c r="I228" s="22">
        <v>43589.52128506422</v>
      </c>
      <c r="J228" s="22">
        <v>41828.986375083434</v>
      </c>
      <c r="K228" s="22">
        <v>43627.632789212017</v>
      </c>
      <c r="L228" s="22">
        <v>41843.602484056704</v>
      </c>
      <c r="M228" s="22">
        <v>43642.877390871137</v>
      </c>
      <c r="N228" s="22">
        <v>41865.526647516606</v>
      </c>
      <c r="O228" s="22">
        <v>43665.744293359821</v>
      </c>
      <c r="P228" s="22">
        <v>41887.450810976508</v>
      </c>
      <c r="Q228" s="22">
        <v>43688.611195848498</v>
      </c>
    </row>
    <row r="229" spans="1:17" ht="59.25" customHeight="1" x14ac:dyDescent="0.25">
      <c r="A229" s="20">
        <v>181</v>
      </c>
      <c r="B229" s="20" t="s">
        <v>442</v>
      </c>
      <c r="C229" s="21" t="s">
        <v>443</v>
      </c>
      <c r="D229" s="22">
        <v>45132.291333150955</v>
      </c>
      <c r="E229" s="22">
        <v>47072.979860476444</v>
      </c>
      <c r="F229" s="22">
        <v>45269.514172981013</v>
      </c>
      <c r="G229" s="22">
        <v>47216.103282419201</v>
      </c>
      <c r="H229" s="22">
        <v>45406.737012811063</v>
      </c>
      <c r="I229" s="22">
        <v>47359.226704361936</v>
      </c>
      <c r="J229" s="22">
        <v>45543.959852641121</v>
      </c>
      <c r="K229" s="22">
        <v>47502.350126304686</v>
      </c>
      <c r="L229" s="22">
        <v>45598.848988573147</v>
      </c>
      <c r="M229" s="22">
        <v>47559.599495081784</v>
      </c>
      <c r="N229" s="22">
        <v>45681.182692471179</v>
      </c>
      <c r="O229" s="22">
        <v>47645.473548247435</v>
      </c>
      <c r="P229" s="22">
        <v>45763.51639636921</v>
      </c>
      <c r="Q229" s="22">
        <v>47731.347601413087</v>
      </c>
    </row>
    <row r="230" spans="1:17" ht="59.25" customHeight="1" x14ac:dyDescent="0.25">
      <c r="A230" s="20">
        <v>182</v>
      </c>
      <c r="B230" s="20" t="s">
        <v>444</v>
      </c>
      <c r="C230" s="21" t="s">
        <v>445</v>
      </c>
      <c r="D230" s="22">
        <v>50252.519846946583</v>
      </c>
      <c r="E230" s="22">
        <v>52413.378200365281</v>
      </c>
      <c r="F230" s="22">
        <v>50287.460518150488</v>
      </c>
      <c r="G230" s="22">
        <v>52449.821320430958</v>
      </c>
      <c r="H230" s="22">
        <v>50322.401189354408</v>
      </c>
      <c r="I230" s="22">
        <v>52486.264440496641</v>
      </c>
      <c r="J230" s="22">
        <v>50357.341860558321</v>
      </c>
      <c r="K230" s="22">
        <v>52522.707560562332</v>
      </c>
      <c r="L230" s="22">
        <v>50371.318129039886</v>
      </c>
      <c r="M230" s="22">
        <v>52537.2848085886</v>
      </c>
      <c r="N230" s="22">
        <v>50392.282531762241</v>
      </c>
      <c r="O230" s="22">
        <v>52559.150680628016</v>
      </c>
      <c r="P230" s="22">
        <v>50413.246934484596</v>
      </c>
      <c r="Q230" s="22">
        <v>52581.016552667432</v>
      </c>
    </row>
    <row r="231" spans="1:17" ht="59.25" customHeight="1" x14ac:dyDescent="0.25">
      <c r="A231" s="20">
        <v>183</v>
      </c>
      <c r="B231" s="20" t="s">
        <v>446</v>
      </c>
      <c r="C231" s="21" t="s">
        <v>447</v>
      </c>
      <c r="D231" s="22">
        <v>60809.888828759977</v>
      </c>
      <c r="E231" s="22">
        <v>63424.71404839665</v>
      </c>
      <c r="F231" s="22">
        <v>61076.651675145862</v>
      </c>
      <c r="G231" s="22">
        <v>63702.947697177136</v>
      </c>
      <c r="H231" s="22">
        <v>61343.414521531755</v>
      </c>
      <c r="I231" s="22">
        <v>63981.181345957615</v>
      </c>
      <c r="J231" s="22">
        <v>61610.177367917626</v>
      </c>
      <c r="K231" s="22">
        <v>64259.414994738087</v>
      </c>
      <c r="L231" s="22">
        <v>61716.882506471979</v>
      </c>
      <c r="M231" s="22">
        <v>64370.708454250271</v>
      </c>
      <c r="N231" s="22">
        <v>61876.940214303519</v>
      </c>
      <c r="O231" s="22">
        <v>64537.648643518565</v>
      </c>
      <c r="P231" s="22">
        <v>62036.997922135044</v>
      </c>
      <c r="Q231" s="22">
        <v>64704.588832786845</v>
      </c>
    </row>
    <row r="232" spans="1:17" ht="72" customHeight="1" x14ac:dyDescent="0.25">
      <c r="A232" s="20">
        <v>184</v>
      </c>
      <c r="B232" s="20" t="s">
        <v>448</v>
      </c>
      <c r="C232" s="21" t="s">
        <v>449</v>
      </c>
      <c r="D232" s="22">
        <v>70504.678667147062</v>
      </c>
      <c r="E232" s="22">
        <v>73536.379849834382</v>
      </c>
      <c r="F232" s="22">
        <v>70792.06225914041</v>
      </c>
      <c r="G232" s="22">
        <v>73836.120936283449</v>
      </c>
      <c r="H232" s="22">
        <v>71079.445851133773</v>
      </c>
      <c r="I232" s="22">
        <v>74135.86202273253</v>
      </c>
      <c r="J232" s="22">
        <v>71366.829443127135</v>
      </c>
      <c r="K232" s="22">
        <v>74435.603109181597</v>
      </c>
      <c r="L232" s="22">
        <v>71481.782879924474</v>
      </c>
      <c r="M232" s="22">
        <v>74555.499543761223</v>
      </c>
      <c r="N232" s="22">
        <v>71654.213035120483</v>
      </c>
      <c r="O232" s="22">
        <v>74735.344195630663</v>
      </c>
      <c r="P232" s="22">
        <v>71826.643190316492</v>
      </c>
      <c r="Q232" s="22">
        <v>74915.188847500103</v>
      </c>
    </row>
    <row r="233" spans="1:17" ht="72" customHeight="1" x14ac:dyDescent="0.25">
      <c r="A233" s="20">
        <v>185</v>
      </c>
      <c r="B233" s="20" t="s">
        <v>450</v>
      </c>
      <c r="C233" s="21" t="s">
        <v>451</v>
      </c>
      <c r="D233" s="22">
        <v>81316.917108254915</v>
      </c>
      <c r="E233" s="22">
        <v>84813.544543909869</v>
      </c>
      <c r="F233" s="22">
        <v>81351.695577520499</v>
      </c>
      <c r="G233" s="22">
        <v>84849.81848735387</v>
      </c>
      <c r="H233" s="22">
        <v>81386.474046786068</v>
      </c>
      <c r="I233" s="22">
        <v>84886.092430797857</v>
      </c>
      <c r="J233" s="22">
        <v>81421.252516051652</v>
      </c>
      <c r="K233" s="22">
        <v>84922.366374241858</v>
      </c>
      <c r="L233" s="22">
        <v>81435.163903757886</v>
      </c>
      <c r="M233" s="22">
        <v>84936.87595161947</v>
      </c>
      <c r="N233" s="22">
        <v>81456.030985317237</v>
      </c>
      <c r="O233" s="22">
        <v>84958.640317685873</v>
      </c>
      <c r="P233" s="22">
        <v>81476.898066876587</v>
      </c>
      <c r="Q233" s="22">
        <v>84980.404683752276</v>
      </c>
    </row>
    <row r="234" spans="1:17" ht="72" customHeight="1" x14ac:dyDescent="0.25">
      <c r="A234" s="20">
        <v>186</v>
      </c>
      <c r="B234" s="20" t="s">
        <v>452</v>
      </c>
      <c r="C234" s="21" t="s">
        <v>453</v>
      </c>
      <c r="D234" s="22">
        <v>87547.086219236342</v>
      </c>
      <c r="E234" s="22">
        <v>91311.610926663488</v>
      </c>
      <c r="F234" s="22">
        <v>87598.464672239643</v>
      </c>
      <c r="G234" s="22">
        <v>91365.198653145941</v>
      </c>
      <c r="H234" s="22">
        <v>87649.843125242958</v>
      </c>
      <c r="I234" s="22">
        <v>91418.786379628393</v>
      </c>
      <c r="J234" s="22">
        <v>87701.221578246274</v>
      </c>
      <c r="K234" s="22">
        <v>91472.374106110859</v>
      </c>
      <c r="L234" s="22">
        <v>87721.772959447582</v>
      </c>
      <c r="M234" s="22">
        <v>91493.809196703834</v>
      </c>
      <c r="N234" s="22">
        <v>87752.600031249574</v>
      </c>
      <c r="O234" s="22">
        <v>91525.961832593312</v>
      </c>
      <c r="P234" s="22">
        <v>87783.427103051567</v>
      </c>
      <c r="Q234" s="22">
        <v>91558.114468482774</v>
      </c>
    </row>
    <row r="235" spans="1:17" ht="72" customHeight="1" x14ac:dyDescent="0.25">
      <c r="A235" s="20">
        <v>187</v>
      </c>
      <c r="B235" s="20" t="s">
        <v>454</v>
      </c>
      <c r="C235" s="21" t="s">
        <v>455</v>
      </c>
      <c r="D235" s="22">
        <v>109990.66166397525</v>
      </c>
      <c r="E235" s="22">
        <v>114720.26011552618</v>
      </c>
      <c r="F235" s="22">
        <v>110636.11460648674</v>
      </c>
      <c r="G235" s="22">
        <v>115393.46753456566</v>
      </c>
      <c r="H235" s="22">
        <v>111281.56754899822</v>
      </c>
      <c r="I235" s="22">
        <v>116066.67495360514</v>
      </c>
      <c r="J235" s="22">
        <v>111927.02049150971</v>
      </c>
      <c r="K235" s="22">
        <v>116739.88237264461</v>
      </c>
      <c r="L235" s="22">
        <v>112185.2016685143</v>
      </c>
      <c r="M235" s="22">
        <v>117009.1653402604</v>
      </c>
      <c r="N235" s="22">
        <v>112572.4734340212</v>
      </c>
      <c r="O235" s="22">
        <v>117413.08979168409</v>
      </c>
      <c r="P235" s="22">
        <v>112959.74519952807</v>
      </c>
      <c r="Q235" s="22">
        <v>117817.01424310777</v>
      </c>
    </row>
    <row r="236" spans="1:17" ht="72" customHeight="1" x14ac:dyDescent="0.25">
      <c r="A236" s="20">
        <v>188</v>
      </c>
      <c r="B236" s="20" t="s">
        <v>456</v>
      </c>
      <c r="C236" s="21" t="s">
        <v>457</v>
      </c>
      <c r="D236" s="22">
        <v>116741.60928001688</v>
      </c>
      <c r="E236" s="22">
        <v>121761.49847905761</v>
      </c>
      <c r="F236" s="22">
        <v>116776.32049482025</v>
      </c>
      <c r="G236" s="22">
        <v>121797.70227609751</v>
      </c>
      <c r="H236" s="22">
        <v>116811.03170962358</v>
      </c>
      <c r="I236" s="22">
        <v>121833.90607313739</v>
      </c>
      <c r="J236" s="22">
        <v>116845.74292442694</v>
      </c>
      <c r="K236" s="22">
        <v>121870.1098701773</v>
      </c>
      <c r="L236" s="22">
        <v>116859.62741034829</v>
      </c>
      <c r="M236" s="22">
        <v>121884.59138899326</v>
      </c>
      <c r="N236" s="22">
        <v>116880.45413923029</v>
      </c>
      <c r="O236" s="22">
        <v>121906.31366721718</v>
      </c>
      <c r="P236" s="22">
        <v>116901.2808681123</v>
      </c>
      <c r="Q236" s="22">
        <v>121928.03594544112</v>
      </c>
    </row>
    <row r="237" spans="1:17" ht="72" customHeight="1" x14ac:dyDescent="0.25">
      <c r="A237" s="20">
        <v>189</v>
      </c>
      <c r="B237" s="20" t="s">
        <v>458</v>
      </c>
      <c r="C237" s="21" t="s">
        <v>459</v>
      </c>
      <c r="D237" s="22">
        <v>143735.33593737564</v>
      </c>
      <c r="E237" s="22">
        <v>149915.95538268279</v>
      </c>
      <c r="F237" s="22">
        <v>144028.6682524895</v>
      </c>
      <c r="G237" s="22">
        <v>150221.90098734654</v>
      </c>
      <c r="H237" s="22">
        <v>144322.00056760336</v>
      </c>
      <c r="I237" s="22">
        <v>150527.84659201029</v>
      </c>
      <c r="J237" s="22">
        <v>144615.33288271722</v>
      </c>
      <c r="K237" s="22">
        <v>150833.79219667407</v>
      </c>
      <c r="L237" s="22">
        <v>144732.66580876277</v>
      </c>
      <c r="M237" s="22">
        <v>150956.17043853956</v>
      </c>
      <c r="N237" s="22">
        <v>144908.66519783108</v>
      </c>
      <c r="O237" s="22">
        <v>151139.73780133782</v>
      </c>
      <c r="P237" s="22">
        <v>145084.66458689939</v>
      </c>
      <c r="Q237" s="22">
        <v>151323.30516413605</v>
      </c>
    </row>
    <row r="238" spans="1:17" ht="72" customHeight="1" x14ac:dyDescent="0.25">
      <c r="A238" s="20">
        <v>190</v>
      </c>
      <c r="B238" s="20" t="s">
        <v>460</v>
      </c>
      <c r="C238" s="21" t="s">
        <v>461</v>
      </c>
      <c r="D238" s="22">
        <v>187957.14904216907</v>
      </c>
      <c r="E238" s="22">
        <v>196039.30645098232</v>
      </c>
      <c r="F238" s="22">
        <v>187992.60137477194</v>
      </c>
      <c r="G238" s="22">
        <v>196076.28323388714</v>
      </c>
      <c r="H238" s="22">
        <v>188028.05370737481</v>
      </c>
      <c r="I238" s="22">
        <v>196113.26001679193</v>
      </c>
      <c r="J238" s="22">
        <v>188063.50603997771</v>
      </c>
      <c r="K238" s="22">
        <v>196150.23679969675</v>
      </c>
      <c r="L238" s="22">
        <v>188077.68697301886</v>
      </c>
      <c r="M238" s="22">
        <v>196165.02751285868</v>
      </c>
      <c r="N238" s="22">
        <v>188098.95837258062</v>
      </c>
      <c r="O238" s="22">
        <v>196187.2135826016</v>
      </c>
      <c r="P238" s="22">
        <v>188120.22977214234</v>
      </c>
      <c r="Q238" s="22">
        <v>196209.39965234447</v>
      </c>
    </row>
    <row r="239" spans="1:17" ht="72" customHeight="1" x14ac:dyDescent="0.25">
      <c r="A239" s="20">
        <v>191</v>
      </c>
      <c r="B239" s="20" t="s">
        <v>462</v>
      </c>
      <c r="C239" s="21" t="s">
        <v>463</v>
      </c>
      <c r="D239" s="22">
        <v>264261.67745300295</v>
      </c>
      <c r="E239" s="22">
        <v>275624.92958348204</v>
      </c>
      <c r="F239" s="22">
        <v>264974.77255994431</v>
      </c>
      <c r="G239" s="22">
        <v>276368.68778002186</v>
      </c>
      <c r="H239" s="22">
        <v>265687.86766688566</v>
      </c>
      <c r="I239" s="22">
        <v>277112.44597656169</v>
      </c>
      <c r="J239" s="22">
        <v>266400.96277382702</v>
      </c>
      <c r="K239" s="22">
        <v>277856.20417310152</v>
      </c>
      <c r="L239" s="22">
        <v>266686.20081660355</v>
      </c>
      <c r="M239" s="22">
        <v>278153.70745171746</v>
      </c>
      <c r="N239" s="22">
        <v>267114.05788076838</v>
      </c>
      <c r="O239" s="22">
        <v>278599.96236964141</v>
      </c>
      <c r="P239" s="22">
        <v>267541.91494493315</v>
      </c>
      <c r="Q239" s="22">
        <v>279046.21728756523</v>
      </c>
    </row>
    <row r="240" spans="1:17" ht="72" customHeight="1" x14ac:dyDescent="0.25">
      <c r="A240" s="20">
        <v>192</v>
      </c>
      <c r="B240" s="20" t="s">
        <v>464</v>
      </c>
      <c r="C240" s="21" t="s">
        <v>465</v>
      </c>
      <c r="D240" s="22">
        <v>579441.97693741322</v>
      </c>
      <c r="E240" s="22">
        <v>604357.98194572201</v>
      </c>
      <c r="F240" s="22">
        <v>579475.61999311042</v>
      </c>
      <c r="G240" s="22">
        <v>604393.07165281416</v>
      </c>
      <c r="H240" s="22">
        <v>579509.26304880774</v>
      </c>
      <c r="I240" s="22">
        <v>604428.16135990643</v>
      </c>
      <c r="J240" s="22">
        <v>579542.90610450495</v>
      </c>
      <c r="K240" s="22">
        <v>604463.2510669987</v>
      </c>
      <c r="L240" s="22">
        <v>579556.36332678387</v>
      </c>
      <c r="M240" s="22">
        <v>604477.28694983548</v>
      </c>
      <c r="N240" s="22">
        <v>579576.54916020215</v>
      </c>
      <c r="O240" s="22">
        <v>604498.34077409084</v>
      </c>
      <c r="P240" s="22">
        <v>579596.73499362054</v>
      </c>
      <c r="Q240" s="22">
        <v>604519.3945983462</v>
      </c>
    </row>
    <row r="241" spans="1:17" ht="72" customHeight="1" x14ac:dyDescent="0.25">
      <c r="A241" s="20">
        <v>193</v>
      </c>
      <c r="B241" s="20" t="s">
        <v>466</v>
      </c>
      <c r="C241" s="21" t="s">
        <v>467</v>
      </c>
      <c r="D241" s="22">
        <v>1100091.8131553836</v>
      </c>
      <c r="E241" s="22">
        <v>1147395.7611210651</v>
      </c>
      <c r="F241" s="22">
        <v>1100123.7524313708</v>
      </c>
      <c r="G241" s="22">
        <v>1147429.0737859199</v>
      </c>
      <c r="H241" s="22">
        <v>1100155.691707358</v>
      </c>
      <c r="I241" s="22">
        <v>1147462.3864507745</v>
      </c>
      <c r="J241" s="22">
        <v>1100187.6309833454</v>
      </c>
      <c r="K241" s="22">
        <v>1147495.6991156293</v>
      </c>
      <c r="L241" s="22">
        <v>1100200.4066937403</v>
      </c>
      <c r="M241" s="22">
        <v>1147509.0241815713</v>
      </c>
      <c r="N241" s="22">
        <v>1100219.5702593327</v>
      </c>
      <c r="O241" s="22">
        <v>1147529.0117804841</v>
      </c>
      <c r="P241" s="22">
        <v>1100238.733824925</v>
      </c>
      <c r="Q241" s="22">
        <v>1147548.9993793969</v>
      </c>
    </row>
    <row r="242" spans="1:17" ht="72" customHeight="1" x14ac:dyDescent="0.25">
      <c r="A242" s="20">
        <v>194</v>
      </c>
      <c r="B242" s="20" t="s">
        <v>468</v>
      </c>
      <c r="C242" s="21" t="s">
        <v>469</v>
      </c>
      <c r="D242" s="22">
        <v>2415728.5266972864</v>
      </c>
      <c r="E242" s="22">
        <v>2519604.8533452693</v>
      </c>
      <c r="F242" s="22">
        <v>2415763.5966025549</v>
      </c>
      <c r="G242" s="22">
        <v>2519641.4312564647</v>
      </c>
      <c r="H242" s="22">
        <v>2415798.6665078234</v>
      </c>
      <c r="I242" s="22">
        <v>2519678.0091676596</v>
      </c>
      <c r="J242" s="22">
        <v>2415833.7364130919</v>
      </c>
      <c r="K242" s="22">
        <v>2519714.5870788544</v>
      </c>
      <c r="L242" s="22">
        <v>2415847.7643751991</v>
      </c>
      <c r="M242" s="22">
        <v>2519729.2182433326</v>
      </c>
      <c r="N242" s="22">
        <v>2415868.8063183604</v>
      </c>
      <c r="O242" s="22">
        <v>2519751.1649900498</v>
      </c>
      <c r="P242" s="22">
        <v>2415889.8482615221</v>
      </c>
      <c r="Q242" s="22">
        <v>2519773.1117367675</v>
      </c>
    </row>
    <row r="243" spans="1:17" ht="93" customHeight="1" x14ac:dyDescent="0.25">
      <c r="A243" s="20">
        <v>195</v>
      </c>
      <c r="B243" s="20" t="s">
        <v>470</v>
      </c>
      <c r="C243" s="21" t="s">
        <v>471</v>
      </c>
      <c r="D243" s="22">
        <v>113660.041178502</v>
      </c>
      <c r="E243" s="22">
        <v>118547.42294917755</v>
      </c>
      <c r="F243" s="22">
        <v>120345.92595370801</v>
      </c>
      <c r="G243" s="22">
        <v>125520.8007697174</v>
      </c>
      <c r="H243" s="22">
        <v>127031.81072891399</v>
      </c>
      <c r="I243" s="22">
        <v>132494.17859025727</v>
      </c>
      <c r="J243" s="22">
        <v>133717.69550412</v>
      </c>
      <c r="K243" s="22">
        <v>139467.55641079714</v>
      </c>
      <c r="L243" s="22">
        <v>136392.0494142024</v>
      </c>
      <c r="M243" s="22">
        <v>142256.9075390131</v>
      </c>
      <c r="N243" s="22">
        <v>140403.58027932598</v>
      </c>
      <c r="O243" s="22">
        <v>146440.93423133701</v>
      </c>
      <c r="P243" s="22">
        <v>144415.11114444956</v>
      </c>
      <c r="Q243" s="22">
        <v>150624.96092366092</v>
      </c>
    </row>
    <row r="244" spans="1:17" ht="16.5" customHeight="1" x14ac:dyDescent="0.25">
      <c r="A244" s="23">
        <v>37</v>
      </c>
      <c r="B244" s="23"/>
      <c r="C244" s="18" t="s">
        <v>472</v>
      </c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1:17" ht="60" x14ac:dyDescent="0.25">
      <c r="A245" s="23">
        <v>196</v>
      </c>
      <c r="B245" s="20" t="s">
        <v>473</v>
      </c>
      <c r="C245" s="21" t="s">
        <v>474</v>
      </c>
      <c r="D245" s="22">
        <v>45432.367312701594</v>
      </c>
      <c r="E245" s="22">
        <v>47385.959107147763</v>
      </c>
      <c r="F245" s="22">
        <v>48104.859507566391</v>
      </c>
      <c r="G245" s="22">
        <v>50173.368466391752</v>
      </c>
      <c r="H245" s="22">
        <v>50777.351702431188</v>
      </c>
      <c r="I245" s="22">
        <v>52960.777825635727</v>
      </c>
      <c r="J245" s="22">
        <v>53449.843897295992</v>
      </c>
      <c r="K245" s="22">
        <v>55748.187184879716</v>
      </c>
      <c r="L245" s="22">
        <v>54518.840775241915</v>
      </c>
      <c r="M245" s="22">
        <v>56863.150928577314</v>
      </c>
      <c r="N245" s="22">
        <v>56122.336092160796</v>
      </c>
      <c r="O245" s="22">
        <v>58535.596544123706</v>
      </c>
      <c r="P245" s="22">
        <v>57725.831409079678</v>
      </c>
      <c r="Q245" s="22">
        <v>60208.042159670098</v>
      </c>
    </row>
    <row r="246" spans="1:17" ht="60" x14ac:dyDescent="0.25">
      <c r="A246" s="23">
        <v>197</v>
      </c>
      <c r="B246" s="20" t="s">
        <v>475</v>
      </c>
      <c r="C246" s="21" t="s">
        <v>476</v>
      </c>
      <c r="D246" s="22">
        <v>53004.428531485195</v>
      </c>
      <c r="E246" s="22">
        <v>55283.618958339051</v>
      </c>
      <c r="F246" s="22">
        <v>56122.336092160796</v>
      </c>
      <c r="G246" s="22">
        <v>58535.596544123706</v>
      </c>
      <c r="H246" s="22">
        <v>59240.243652836391</v>
      </c>
      <c r="I246" s="22">
        <v>61787.574129908346</v>
      </c>
      <c r="J246" s="22">
        <v>62358.151213511992</v>
      </c>
      <c r="K246" s="22">
        <v>65039.551715693</v>
      </c>
      <c r="L246" s="22">
        <v>63605.314237782237</v>
      </c>
      <c r="M246" s="22">
        <v>66340.342750006865</v>
      </c>
      <c r="N246" s="22">
        <v>65476.058774187593</v>
      </c>
      <c r="O246" s="22">
        <v>68291.529301477654</v>
      </c>
      <c r="P246" s="22">
        <v>67346.80331059295</v>
      </c>
      <c r="Q246" s="22">
        <v>70242.715852948444</v>
      </c>
    </row>
    <row r="247" spans="1:17" ht="78.75" customHeight="1" x14ac:dyDescent="0.25">
      <c r="A247" s="20">
        <v>198</v>
      </c>
      <c r="B247" s="20" t="s">
        <v>477</v>
      </c>
      <c r="C247" s="21" t="s">
        <v>478</v>
      </c>
      <c r="D247" s="22">
        <v>34877.372886518395</v>
      </c>
      <c r="E247" s="22">
        <v>36377.099920638684</v>
      </c>
      <c r="F247" s="22">
        <v>36928.983056313598</v>
      </c>
      <c r="G247" s="22">
        <v>38516.929327735081</v>
      </c>
      <c r="H247" s="22">
        <v>38980.593226108795</v>
      </c>
      <c r="I247" s="22">
        <v>40656.75873483147</v>
      </c>
      <c r="J247" s="22">
        <v>41032.203395903998</v>
      </c>
      <c r="K247" s="22">
        <v>42796.588141927867</v>
      </c>
      <c r="L247" s="22">
        <v>41852.84746382208</v>
      </c>
      <c r="M247" s="22">
        <v>43652.519904766428</v>
      </c>
      <c r="N247" s="22">
        <v>43083.813565699202</v>
      </c>
      <c r="O247" s="22">
        <v>44936.417549024263</v>
      </c>
      <c r="P247" s="22">
        <v>44314.779667576317</v>
      </c>
      <c r="Q247" s="22">
        <v>46220.315193282098</v>
      </c>
    </row>
    <row r="248" spans="1:17" ht="78.75" customHeight="1" x14ac:dyDescent="0.25">
      <c r="A248" s="20">
        <v>199</v>
      </c>
      <c r="B248" s="20" t="s">
        <v>479</v>
      </c>
      <c r="C248" s="21" t="s">
        <v>480</v>
      </c>
      <c r="D248" s="22">
        <v>41761.064903594393</v>
      </c>
      <c r="E248" s="22">
        <v>43556.790694448944</v>
      </c>
      <c r="F248" s="22">
        <v>44217.598133217594</v>
      </c>
      <c r="G248" s="22">
        <v>46118.95485294595</v>
      </c>
      <c r="H248" s="22">
        <v>46674.131362840795</v>
      </c>
      <c r="I248" s="22">
        <v>48681.119011442948</v>
      </c>
      <c r="J248" s="22">
        <v>49130.664592463996</v>
      </c>
      <c r="K248" s="22">
        <v>51243.283169939947</v>
      </c>
      <c r="L248" s="22">
        <v>50113.277884313276</v>
      </c>
      <c r="M248" s="22">
        <v>52268.148833338746</v>
      </c>
      <c r="N248" s="22">
        <v>51587.197822087197</v>
      </c>
      <c r="O248" s="22">
        <v>53805.447328436945</v>
      </c>
      <c r="P248" s="22">
        <v>53061.11775986111</v>
      </c>
      <c r="Q248" s="22">
        <v>55342.745823535144</v>
      </c>
    </row>
    <row r="249" spans="1:17" ht="45" x14ac:dyDescent="0.25">
      <c r="A249" s="20">
        <v>200</v>
      </c>
      <c r="B249" s="20" t="s">
        <v>481</v>
      </c>
      <c r="C249" s="21" t="s">
        <v>482</v>
      </c>
      <c r="D249" s="22">
        <v>31894.439679118797</v>
      </c>
      <c r="E249" s="22">
        <v>33265.900585320902</v>
      </c>
      <c r="F249" s="22">
        <v>33770.583189655197</v>
      </c>
      <c r="G249" s="22">
        <v>35222.718266810363</v>
      </c>
      <c r="H249" s="22">
        <v>35646.726700191597</v>
      </c>
      <c r="I249" s="22">
        <v>37179.535948299825</v>
      </c>
      <c r="J249" s="22">
        <v>37522.870210727997</v>
      </c>
      <c r="K249" s="22">
        <v>39136.353629789293</v>
      </c>
      <c r="L249" s="22">
        <v>38273.327614942551</v>
      </c>
      <c r="M249" s="22">
        <v>39919.080702385079</v>
      </c>
      <c r="N249" s="22">
        <v>39399.013721264397</v>
      </c>
      <c r="O249" s="22">
        <v>41093.171311278762</v>
      </c>
      <c r="P249" s="22">
        <v>40524.699827586228</v>
      </c>
      <c r="Q249" s="22">
        <v>42267.261920172437</v>
      </c>
    </row>
    <row r="250" spans="1:17" ht="45" x14ac:dyDescent="0.25">
      <c r="A250" s="20">
        <v>201</v>
      </c>
      <c r="B250" s="20" t="s">
        <v>483</v>
      </c>
      <c r="C250" s="21" t="s">
        <v>484</v>
      </c>
      <c r="D250" s="22">
        <v>38319.218895056394</v>
      </c>
      <c r="E250" s="22">
        <v>39966.945307543821</v>
      </c>
      <c r="F250" s="22">
        <v>40573.290594765596</v>
      </c>
      <c r="G250" s="22">
        <v>42317.942090340519</v>
      </c>
      <c r="H250" s="22">
        <v>42827.362294474791</v>
      </c>
      <c r="I250" s="22">
        <v>44668.938873137202</v>
      </c>
      <c r="J250" s="22">
        <v>45081.433994183993</v>
      </c>
      <c r="K250" s="22">
        <v>47019.935655933899</v>
      </c>
      <c r="L250" s="22">
        <v>45983.062674067674</v>
      </c>
      <c r="M250" s="22">
        <v>47960.33436905258</v>
      </c>
      <c r="N250" s="22">
        <v>47335.505693893196</v>
      </c>
      <c r="O250" s="22">
        <v>49370.932438730597</v>
      </c>
      <c r="P250" s="22">
        <v>48687.94871371871</v>
      </c>
      <c r="Q250" s="22">
        <v>50781.530508408614</v>
      </c>
    </row>
    <row r="251" spans="1:17" ht="45" customHeight="1" x14ac:dyDescent="0.25">
      <c r="A251" s="20">
        <v>202</v>
      </c>
      <c r="B251" s="20" t="s">
        <v>485</v>
      </c>
      <c r="C251" s="21" t="s">
        <v>486</v>
      </c>
      <c r="D251" s="22">
        <v>19503.794048381998</v>
      </c>
      <c r="E251" s="22">
        <v>20342.457192462422</v>
      </c>
      <c r="F251" s="22">
        <v>20651.076051227999</v>
      </c>
      <c r="G251" s="22">
        <v>21539.072321430802</v>
      </c>
      <c r="H251" s="22">
        <v>21798.358054073997</v>
      </c>
      <c r="I251" s="22">
        <v>22735.687450399175</v>
      </c>
      <c r="J251" s="22">
        <v>22945.640056919998</v>
      </c>
      <c r="K251" s="22">
        <v>23932.302579367555</v>
      </c>
      <c r="L251" s="22">
        <v>23404.552858058396</v>
      </c>
      <c r="M251" s="22">
        <v>24410.948630954907</v>
      </c>
      <c r="N251" s="22">
        <v>24092.922059765999</v>
      </c>
      <c r="O251" s="22">
        <v>25128.917708335935</v>
      </c>
      <c r="P251" s="22">
        <v>24781.291261473598</v>
      </c>
      <c r="Q251" s="22">
        <v>25846.886785716961</v>
      </c>
    </row>
    <row r="252" spans="1:17" ht="45" customHeight="1" x14ac:dyDescent="0.25">
      <c r="A252" s="20">
        <v>203</v>
      </c>
      <c r="B252" s="20" t="s">
        <v>487</v>
      </c>
      <c r="C252" s="21" t="s">
        <v>488</v>
      </c>
      <c r="D252" s="22">
        <v>25010.747662042799</v>
      </c>
      <c r="E252" s="22">
        <v>26086.209811510638</v>
      </c>
      <c r="F252" s="22">
        <v>26481.968112751201</v>
      </c>
      <c r="G252" s="22">
        <v>27620.692741599498</v>
      </c>
      <c r="H252" s="22">
        <v>27953.188563459596</v>
      </c>
      <c r="I252" s="22">
        <v>29155.175671688357</v>
      </c>
      <c r="J252" s="22">
        <v>29424.409014167999</v>
      </c>
      <c r="K252" s="22">
        <v>30689.658601777221</v>
      </c>
      <c r="L252" s="22">
        <v>30012.897194451358</v>
      </c>
      <c r="M252" s="22">
        <v>31303.451773812765</v>
      </c>
      <c r="N252" s="22">
        <v>30895.629464876405</v>
      </c>
      <c r="O252" s="22">
        <v>32224.141531866084</v>
      </c>
      <c r="P252" s="22">
        <v>31778.361735301434</v>
      </c>
      <c r="Q252" s="22">
        <v>33144.831289919399</v>
      </c>
    </row>
    <row r="253" spans="1:17" ht="45" customHeight="1" x14ac:dyDescent="0.25">
      <c r="A253" s="20">
        <v>204</v>
      </c>
      <c r="B253" s="20" t="s">
        <v>489</v>
      </c>
      <c r="C253" s="21" t="s">
        <v>490</v>
      </c>
      <c r="D253" s="22">
        <v>34418.460085379993</v>
      </c>
      <c r="E253" s="22">
        <v>35898.453869051336</v>
      </c>
      <c r="F253" s="22">
        <v>36443.075384520002</v>
      </c>
      <c r="G253" s="22">
        <v>38010.127626054353</v>
      </c>
      <c r="H253" s="22">
        <v>38467.690683659996</v>
      </c>
      <c r="I253" s="22">
        <v>40121.801383057362</v>
      </c>
      <c r="J253" s="22">
        <v>40492.305982799997</v>
      </c>
      <c r="K253" s="22">
        <v>42233.475140060385</v>
      </c>
      <c r="L253" s="22">
        <v>41302.152102455999</v>
      </c>
      <c r="M253" s="22">
        <v>43078.144642861596</v>
      </c>
      <c r="N253" s="22">
        <v>42516.921281939998</v>
      </c>
      <c r="O253" s="22">
        <v>44345.148897063409</v>
      </c>
      <c r="P253" s="22">
        <v>43731.690461423997</v>
      </c>
      <c r="Q253" s="22">
        <v>45612.153151265222</v>
      </c>
    </row>
    <row r="254" spans="1:17" ht="59.25" customHeight="1" x14ac:dyDescent="0.25">
      <c r="A254" s="20">
        <v>205</v>
      </c>
      <c r="B254" s="20" t="s">
        <v>491</v>
      </c>
      <c r="C254" s="21" t="s">
        <v>492</v>
      </c>
      <c r="D254" s="22">
        <v>41302.152102455992</v>
      </c>
      <c r="E254" s="22">
        <v>43078.144642861604</v>
      </c>
      <c r="F254" s="22">
        <v>43731.690461423997</v>
      </c>
      <c r="G254" s="22">
        <v>45612.153151265229</v>
      </c>
      <c r="H254" s="22">
        <v>46161.228820391996</v>
      </c>
      <c r="I254" s="22">
        <v>48146.161659668847</v>
      </c>
      <c r="J254" s="22">
        <v>48590.767179359995</v>
      </c>
      <c r="K254" s="22">
        <v>50680.170168072473</v>
      </c>
      <c r="L254" s="22">
        <v>49562.582522947196</v>
      </c>
      <c r="M254" s="22">
        <v>51693.773571433921</v>
      </c>
      <c r="N254" s="22">
        <v>51020.305538328001</v>
      </c>
      <c r="O254" s="22">
        <v>53214.178676476098</v>
      </c>
      <c r="P254" s="22">
        <v>52478.028553708798</v>
      </c>
      <c r="Q254" s="22">
        <v>54734.583781518275</v>
      </c>
    </row>
    <row r="255" spans="1:17" ht="48.75" customHeight="1" x14ac:dyDescent="0.25">
      <c r="A255" s="20">
        <v>206</v>
      </c>
      <c r="B255" s="20" t="s">
        <v>493</v>
      </c>
      <c r="C255" s="21" t="s">
        <v>494</v>
      </c>
      <c r="D255" s="22">
        <v>63100.510156529985</v>
      </c>
      <c r="E255" s="22">
        <v>65813.832093260775</v>
      </c>
      <c r="F255" s="22">
        <v>66812.304871619985</v>
      </c>
      <c r="G255" s="22">
        <v>69685.233981099649</v>
      </c>
      <c r="H255" s="22">
        <v>70524.099586709985</v>
      </c>
      <c r="I255" s="22">
        <v>73556.635868938509</v>
      </c>
      <c r="J255" s="22">
        <v>74235.894301799985</v>
      </c>
      <c r="K255" s="22">
        <v>77428.037756777383</v>
      </c>
      <c r="L255" s="22">
        <v>75720.612187835985</v>
      </c>
      <c r="M255" s="22">
        <v>78976.598511912933</v>
      </c>
      <c r="N255" s="22">
        <v>77947.689016889999</v>
      </c>
      <c r="O255" s="22">
        <v>81299.439644616257</v>
      </c>
      <c r="P255" s="22">
        <v>80174.765845943984</v>
      </c>
      <c r="Q255" s="22">
        <v>83622.280777319582</v>
      </c>
    </row>
    <row r="256" spans="1:17" ht="59.25" customHeight="1" x14ac:dyDescent="0.25">
      <c r="A256" s="20">
        <v>207</v>
      </c>
      <c r="B256" s="20" t="s">
        <v>495</v>
      </c>
      <c r="C256" s="21" t="s">
        <v>496</v>
      </c>
      <c r="D256" s="22">
        <v>53922.254133761991</v>
      </c>
      <c r="E256" s="22">
        <v>56240.911061513754</v>
      </c>
      <c r="F256" s="22">
        <v>57094.151435747997</v>
      </c>
      <c r="G256" s="22">
        <v>59549.199947485155</v>
      </c>
      <c r="H256" s="22">
        <v>60266.048737733989</v>
      </c>
      <c r="I256" s="22">
        <v>62857.488833456548</v>
      </c>
      <c r="J256" s="22">
        <v>63437.946039719995</v>
      </c>
      <c r="K256" s="22">
        <v>66165.777719427948</v>
      </c>
      <c r="L256" s="22">
        <v>64706.704960514398</v>
      </c>
      <c r="M256" s="22">
        <v>67489.093273816514</v>
      </c>
      <c r="N256" s="22">
        <v>66609.843341705986</v>
      </c>
      <c r="O256" s="22">
        <v>69474.066605399348</v>
      </c>
      <c r="P256" s="22">
        <v>68512.981722897588</v>
      </c>
      <c r="Q256" s="22">
        <v>71459.039936982183</v>
      </c>
    </row>
    <row r="257" spans="1:17" ht="45" x14ac:dyDescent="0.25">
      <c r="A257" s="20">
        <v>208</v>
      </c>
      <c r="B257" s="20" t="s">
        <v>497</v>
      </c>
      <c r="C257" s="21" t="s">
        <v>498</v>
      </c>
      <c r="D257" s="22">
        <v>40384.326500179195</v>
      </c>
      <c r="E257" s="22">
        <v>42120.852539686894</v>
      </c>
      <c r="F257" s="22">
        <v>42759.875117836797</v>
      </c>
      <c r="G257" s="22">
        <v>44598.549747903773</v>
      </c>
      <c r="H257" s="22">
        <v>45135.423735494391</v>
      </c>
      <c r="I257" s="22">
        <v>47076.246956120653</v>
      </c>
      <c r="J257" s="22">
        <v>47510.972353151992</v>
      </c>
      <c r="K257" s="22">
        <v>49553.944164337532</v>
      </c>
      <c r="L257" s="22">
        <v>48461.191800215034</v>
      </c>
      <c r="M257" s="22">
        <v>50545.023047624287</v>
      </c>
      <c r="N257" s="22">
        <v>49886.520970809601</v>
      </c>
      <c r="O257" s="22">
        <v>52031.641372554412</v>
      </c>
      <c r="P257" s="22">
        <v>51311.850141404153</v>
      </c>
      <c r="Q257" s="22">
        <v>53518.259697484536</v>
      </c>
    </row>
    <row r="258" spans="1:17" ht="48" customHeight="1" x14ac:dyDescent="0.25">
      <c r="A258" s="20">
        <v>209</v>
      </c>
      <c r="B258" s="20" t="s">
        <v>499</v>
      </c>
      <c r="C258" s="21" t="s">
        <v>500</v>
      </c>
      <c r="D258" s="22">
        <v>34647.916485949194</v>
      </c>
      <c r="E258" s="22">
        <v>36137.77689484501</v>
      </c>
      <c r="F258" s="22">
        <v>36686.0292204168</v>
      </c>
      <c r="G258" s="22">
        <v>38263.528476894717</v>
      </c>
      <c r="H258" s="22">
        <v>38724.141954884399</v>
      </c>
      <c r="I258" s="22">
        <v>40389.280058944423</v>
      </c>
      <c r="J258" s="22">
        <v>40762.254689351998</v>
      </c>
      <c r="K258" s="22">
        <v>42515.03164099413</v>
      </c>
      <c r="L258" s="22">
        <v>41577.499783139036</v>
      </c>
      <c r="M258" s="22">
        <v>43365.332273814012</v>
      </c>
      <c r="N258" s="22">
        <v>42800.367423819604</v>
      </c>
      <c r="O258" s="22">
        <v>44640.783223043836</v>
      </c>
      <c r="P258" s="22">
        <v>44023.235064500157</v>
      </c>
      <c r="Q258" s="22">
        <v>45916.23417227366</v>
      </c>
    </row>
    <row r="259" spans="1:17" ht="60" x14ac:dyDescent="0.25">
      <c r="A259" s="20">
        <v>210</v>
      </c>
      <c r="B259" s="20" t="s">
        <v>501</v>
      </c>
      <c r="C259" s="21" t="s">
        <v>502</v>
      </c>
      <c r="D259" s="22">
        <v>22945.640056919998</v>
      </c>
      <c r="E259" s="22">
        <v>23932.302579367555</v>
      </c>
      <c r="F259" s="22">
        <v>24295.383589679997</v>
      </c>
      <c r="G259" s="22">
        <v>25340.085084036236</v>
      </c>
      <c r="H259" s="22">
        <v>25645.127122439997</v>
      </c>
      <c r="I259" s="22">
        <v>26747.867588704914</v>
      </c>
      <c r="J259" s="22">
        <v>26994.870655199997</v>
      </c>
      <c r="K259" s="22">
        <v>28155.650093373595</v>
      </c>
      <c r="L259" s="22">
        <v>27534.768068303998</v>
      </c>
      <c r="M259" s="22">
        <v>28718.763095241069</v>
      </c>
      <c r="N259" s="22">
        <v>28344.61418796</v>
      </c>
      <c r="O259" s="22">
        <v>29563.432598042276</v>
      </c>
      <c r="P259" s="22">
        <v>29154.460307615995</v>
      </c>
      <c r="Q259" s="22">
        <v>30408.102100843484</v>
      </c>
    </row>
    <row r="260" spans="1:17" ht="60" x14ac:dyDescent="0.25">
      <c r="A260" s="20">
        <v>211</v>
      </c>
      <c r="B260" s="20" t="s">
        <v>503</v>
      </c>
      <c r="C260" s="21" t="s">
        <v>504</v>
      </c>
      <c r="D260" s="22">
        <v>32123.896079687991</v>
      </c>
      <c r="E260" s="22">
        <v>33505.223611114583</v>
      </c>
      <c r="F260" s="22">
        <v>34013.537025551996</v>
      </c>
      <c r="G260" s="22">
        <v>35476.119117650735</v>
      </c>
      <c r="H260" s="22">
        <v>35903.177971415986</v>
      </c>
      <c r="I260" s="22">
        <v>37447.014624186879</v>
      </c>
      <c r="J260" s="22">
        <v>37792.81891727999</v>
      </c>
      <c r="K260" s="22">
        <v>39417.91013072303</v>
      </c>
      <c r="L260" s="22">
        <v>38548.675295625595</v>
      </c>
      <c r="M260" s="22">
        <v>40206.268333337488</v>
      </c>
      <c r="N260" s="22">
        <v>39682.459863143995</v>
      </c>
      <c r="O260" s="22">
        <v>41388.805637259182</v>
      </c>
      <c r="P260" s="22">
        <v>40816.244430662395</v>
      </c>
      <c r="Q260" s="22">
        <v>42571.342941180876</v>
      </c>
    </row>
    <row r="261" spans="1:17" ht="64.5" customHeight="1" x14ac:dyDescent="0.25">
      <c r="A261" s="20">
        <v>212</v>
      </c>
      <c r="B261" s="20" t="s">
        <v>505</v>
      </c>
      <c r="C261" s="21" t="s">
        <v>506</v>
      </c>
      <c r="D261" s="22">
        <v>85128.324611173186</v>
      </c>
      <c r="E261" s="22">
        <v>88788.842569453642</v>
      </c>
      <c r="F261" s="22">
        <v>90135.873117712792</v>
      </c>
      <c r="G261" s="22">
        <v>94011.715661774448</v>
      </c>
      <c r="H261" s="22">
        <v>95143.421624252383</v>
      </c>
      <c r="I261" s="22">
        <v>99234.588754095224</v>
      </c>
      <c r="J261" s="22">
        <v>100150.97013079199</v>
      </c>
      <c r="K261" s="22">
        <v>104457.46184641603</v>
      </c>
      <c r="L261" s="22">
        <v>102153.98953340783</v>
      </c>
      <c r="M261" s="22">
        <v>106546.61108334435</v>
      </c>
      <c r="N261" s="22">
        <v>105158.5186373316</v>
      </c>
      <c r="O261" s="22">
        <v>109680.33493873684</v>
      </c>
      <c r="P261" s="22">
        <v>108163.04774125534</v>
      </c>
      <c r="Q261" s="22">
        <v>112814.05879412932</v>
      </c>
    </row>
    <row r="262" spans="1:17" ht="75" x14ac:dyDescent="0.25">
      <c r="A262" s="20">
        <v>213</v>
      </c>
      <c r="B262" s="20" t="s">
        <v>507</v>
      </c>
      <c r="C262" s="21" t="s">
        <v>508</v>
      </c>
      <c r="D262" s="22">
        <v>66771.812565637199</v>
      </c>
      <c r="E262" s="22">
        <v>69643.000505959601</v>
      </c>
      <c r="F262" s="22">
        <v>70699.566245968803</v>
      </c>
      <c r="G262" s="22">
        <v>73739.647594545459</v>
      </c>
      <c r="H262" s="22">
        <v>74627.319926300392</v>
      </c>
      <c r="I262" s="22">
        <v>77836.294683131302</v>
      </c>
      <c r="J262" s="22">
        <v>78555.073606631995</v>
      </c>
      <c r="K262" s="22">
        <v>81932.94177171716</v>
      </c>
      <c r="L262" s="22">
        <v>80126.175078764645</v>
      </c>
      <c r="M262" s="22">
        <v>83571.6006071515</v>
      </c>
      <c r="N262" s="22">
        <v>82482.827286963598</v>
      </c>
      <c r="O262" s="22">
        <v>86029.588860303018</v>
      </c>
      <c r="P262" s="22">
        <v>84839.479495162552</v>
      </c>
      <c r="Q262" s="22">
        <v>88487.577113454536</v>
      </c>
    </row>
    <row r="263" spans="1:17" ht="75" x14ac:dyDescent="0.25">
      <c r="A263" s="20">
        <v>214</v>
      </c>
      <c r="B263" s="20" t="s">
        <v>509</v>
      </c>
      <c r="C263" s="21" t="s">
        <v>510</v>
      </c>
      <c r="D263" s="22">
        <v>78015.176193527994</v>
      </c>
      <c r="E263" s="22">
        <v>81369.828769849686</v>
      </c>
      <c r="F263" s="22">
        <v>82604.304204911998</v>
      </c>
      <c r="G263" s="22">
        <v>86156.289285723207</v>
      </c>
      <c r="H263" s="22">
        <v>87193.432216295987</v>
      </c>
      <c r="I263" s="22">
        <v>90942.749801596699</v>
      </c>
      <c r="J263" s="22">
        <v>91782.560227679991</v>
      </c>
      <c r="K263" s="22">
        <v>95729.210317470221</v>
      </c>
      <c r="L263" s="22">
        <v>93618.211432233584</v>
      </c>
      <c r="M263" s="22">
        <v>97643.794523819626</v>
      </c>
      <c r="N263" s="22">
        <v>96371.688239063995</v>
      </c>
      <c r="O263" s="22">
        <v>100515.67083334374</v>
      </c>
      <c r="P263" s="22">
        <v>99125.165045894391</v>
      </c>
      <c r="Q263" s="22">
        <v>103387.54714286784</v>
      </c>
    </row>
    <row r="265" spans="1:17" x14ac:dyDescent="0.25">
      <c r="B265" s="24" t="s">
        <v>511</v>
      </c>
    </row>
    <row r="266" spans="1:17" x14ac:dyDescent="0.25">
      <c r="B266" s="24" t="s">
        <v>513</v>
      </c>
    </row>
  </sheetData>
  <autoFilter ref="A11:P263" xr:uid="{00000000-0009-0000-0000-000000000000}">
    <filterColumn colId="3" showButton="0"/>
    <filterColumn colId="4" hiddenButton="1" showButton="0"/>
    <filterColumn colId="5" showButton="0"/>
    <filterColumn colId="6" hiddenButton="1" showButton="0"/>
    <filterColumn colId="8" hiddenButton="1" showButton="0"/>
    <filterColumn colId="9" showButton="0"/>
    <filterColumn colId="11" showButton="0"/>
    <filterColumn colId="12" hiddenButton="1" showButton="0"/>
    <filterColumn colId="13" showButton="0"/>
    <filterColumn colId="14" hiddenButton="1" showButton="0"/>
    <filterColumn colId="15" showButton="0"/>
  </autoFilter>
  <mergeCells count="13">
    <mergeCell ref="L12:M12"/>
    <mergeCell ref="N12:O12"/>
    <mergeCell ref="P12:Q12"/>
    <mergeCell ref="A9:P9"/>
    <mergeCell ref="A11:A13"/>
    <mergeCell ref="B11:B13"/>
    <mergeCell ref="C11:C13"/>
    <mergeCell ref="D11:K11"/>
    <mergeCell ref="L11:Q11"/>
    <mergeCell ref="D12:E12"/>
    <mergeCell ref="F12:G12"/>
    <mergeCell ref="H12:I12"/>
    <mergeCell ref="J12:K12"/>
  </mergeCells>
  <pageMargins left="0.39370078740157483" right="0.19685039370078741" top="0.39370078740157483" bottom="0.19685039370078741" header="0" footer="0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 тариф</vt:lpstr>
      <vt:lpstr>'КСГ тариф'!Заголовки_для_печати</vt:lpstr>
      <vt:lpstr>'КСГ тариф'!Область_печати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2025-01-15T12:07:52Z</cp:lastPrinted>
  <dcterms:created xsi:type="dcterms:W3CDTF">2025-01-14T06:12:54Z</dcterms:created>
  <dcterms:modified xsi:type="dcterms:W3CDTF">2025-03-25T09:34:24Z</dcterms:modified>
</cp:coreProperties>
</file>